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60" windowWidth="19440" windowHeight="14940" tabRatio="898" firstSheet="1" activeTab="9"/>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1" i="2" l="1"/>
  <c r="A12" i="12" l="1"/>
  <c r="A12" i="11"/>
  <c r="A12" i="9"/>
  <c r="A12" i="8"/>
  <c r="A12" i="7"/>
  <c r="A12" i="6"/>
  <c r="A11" i="4"/>
  <c r="A11" i="3"/>
  <c r="A15" i="10" l="1"/>
  <c r="B12" i="10" l="1"/>
  <c r="C12" i="5"/>
  <c r="N11" i="2"/>
  <c r="A14" i="2"/>
  <c r="E52" i="10" l="1"/>
  <c r="F52" i="10"/>
  <c r="G52" i="10"/>
  <c r="H52" i="10"/>
  <c r="I52" i="10"/>
  <c r="J52" i="10"/>
  <c r="K52" i="10"/>
  <c r="L52" i="10"/>
  <c r="M52" i="10"/>
  <c r="N52" i="10"/>
  <c r="O52" i="10"/>
  <c r="R33" i="10" l="1"/>
  <c r="P33" i="10"/>
  <c r="D33" i="10"/>
  <c r="C49" i="1" l="1"/>
  <c r="A5" i="12" l="1"/>
  <c r="A5" i="11"/>
  <c r="A5" i="10"/>
  <c r="A5" i="9"/>
  <c r="A5" i="8"/>
  <c r="A5" i="7"/>
  <c r="A5" i="6"/>
  <c r="A5" i="5"/>
  <c r="B4" i="4"/>
  <c r="B4" i="3"/>
  <c r="B4" i="2"/>
  <c r="P24" i="10" l="1"/>
  <c r="P27" i="10" s="1"/>
  <c r="C24" i="10"/>
  <c r="C30" i="10" s="1"/>
  <c r="C32" i="10" l="1"/>
  <c r="C52" i="10"/>
  <c r="C27" i="10"/>
  <c r="R24" i="10"/>
  <c r="R27" i="10" s="1"/>
  <c r="D24" i="10"/>
  <c r="G50" i="12"/>
  <c r="R32" i="10" l="1"/>
  <c r="P32" i="10"/>
  <c r="D32" i="10"/>
  <c r="D27" i="10"/>
  <c r="G52" i="12" l="1"/>
  <c r="G26" i="12" l="1"/>
  <c r="G21" i="12" l="1"/>
  <c r="A15" i="12"/>
  <c r="A9" i="12"/>
  <c r="A15" i="11"/>
  <c r="N24" i="11" s="1"/>
  <c r="A9" i="11"/>
  <c r="A9" i="10"/>
  <c r="A15" i="9"/>
  <c r="A9" i="9"/>
  <c r="A15" i="8"/>
  <c r="A9" i="8"/>
  <c r="A15" i="7"/>
  <c r="A9" i="7"/>
  <c r="A15" i="6"/>
  <c r="A9" i="6"/>
  <c r="A15" i="5"/>
  <c r="A9" i="5"/>
  <c r="A14" i="4"/>
  <c r="A8" i="4"/>
  <c r="A14" i="3"/>
  <c r="A8" i="3"/>
  <c r="A8" i="2"/>
  <c r="G20" i="12" l="1"/>
  <c r="R30" i="10" l="1"/>
  <c r="R52" i="10" s="1"/>
  <c r="P30" i="10"/>
  <c r="P52" i="10" s="1"/>
  <c r="D30" i="10"/>
  <c r="D52" i="10" s="1"/>
  <c r="R31" i="10" l="1"/>
  <c r="P31" i="10"/>
  <c r="D31" i="10"/>
</calcChain>
</file>

<file path=xl/sharedStrings.xml><?xml version="1.0" encoding="utf-8"?>
<sst xmlns="http://schemas.openxmlformats.org/spreadsheetml/2006/main" count="853" uniqueCount="497">
  <si>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</si>
  <si>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</si>
  <si>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</si>
  <si>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</si>
  <si>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</si>
  <si>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</si>
  <si>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</si>
  <si>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</si>
  <si>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</si>
  <si>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</si>
  <si>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</si>
  <si>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</si>
  <si>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</si>
  <si>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</si>
  <si>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</si>
  <si>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</si>
  <si>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</si>
  <si>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</si>
  <si>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</si>
  <si>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</si>
  <si>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</si>
  <si>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</si>
  <si>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</si>
  <si>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</si>
  <si>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</si>
  <si>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</si>
  <si>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</si>
  <si>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</si>
  <si>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</si>
  <si>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</si>
  <si>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</si>
  <si>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</si>
  <si>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</si>
  <si>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</si>
  <si>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</si>
  <si>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</si>
  <si>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</si>
  <si>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</si>
  <si>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</si>
  <si>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</si>
  <si>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</si>
  <si>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</si>
  <si>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</si>
  <si>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</si>
  <si>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</si>
  <si>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</si>
  <si>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</si>
  <si>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</si>
  <si>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</si>
  <si>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</si>
  <si>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</si>
  <si>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</si>
  <si>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</si>
  <si>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</si>
  <si>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</si>
  <si>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</si>
  <si>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</si>
  <si>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</si>
  <si>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</si>
  <si>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</si>
  <si>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</si>
  <si>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</si>
  <si>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</si>
  <si>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</si>
  <si>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</si>
  <si>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</si>
  <si>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</si>
  <si>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</si>
  <si>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</si>
  <si>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</si>
  <si>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</si>
  <si>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</si>
  <si>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</si>
  <si>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</si>
  <si>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</si>
  <si>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</si>
  <si>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</si>
  <si>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</si>
  <si>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</si>
  <si>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</si>
  <si>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</si>
  <si>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</si>
  <si>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</si>
  <si>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</si>
  <si>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</si>
  <si>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</si>
  <si>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</si>
  <si>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</si>
  <si>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</si>
  <si>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</si>
  <si>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</si>
  <si>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</si>
  <si>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</si>
  <si>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</si>
  <si>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</si>
  <si>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</si>
  <si>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</si>
  <si>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</si>
  <si>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</si>
  <si>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</si>
  <si>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</si>
  <si>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</si>
  <si>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</si>
  <si>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</si>
  <si>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</si>
  <si>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</si>
  <si>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</si>
  <si>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</si>
  <si>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</si>
  <si>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</si>
  <si>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</si>
  <si>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</si>
  <si>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</si>
  <si>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</si>
  <si>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</si>
  <si>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</si>
  <si>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</si>
  <si>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</si>
  <si>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</si>
  <si>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</si>
  <si>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</si>
  <si>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</si>
  <si>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</si>
  <si>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</si>
  <si>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</si>
  <si>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</si>
  <si>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</si>
  <si>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</si>
  <si>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</si>
  <si>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</si>
  <si>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</si>
  <si>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</si>
  <si>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</si>
  <si>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</si>
  <si>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</si>
  <si>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</si>
  <si>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</si>
  <si>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</si>
  <si>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</si>
  <si>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</si>
  <si>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</si>
  <si>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</si>
  <si>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</si>
  <si>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</si>
  <si>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</si>
  <si>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</si>
  <si>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</si>
  <si>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</si>
  <si>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</si>
  <si>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</si>
  <si>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</si>
  <si>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</si>
  <si>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</si>
  <si>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</si>
  <si>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</si>
  <si>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</si>
  <si>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</si>
  <si>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</si>
  <si>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</si>
  <si>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</si>
  <si>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</si>
  <si>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</si>
  <si>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</si>
  <si>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</si>
  <si>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</si>
  <si>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</si>
  <si>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</si>
  <si>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</si>
  <si>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</si>
  <si>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</si>
  <si>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</si>
  <si>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</si>
  <si>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</si>
  <si>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</si>
  <si>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</si>
  <si>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</si>
  <si>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</si>
  <si>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</si>
  <si>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</si>
  <si>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</si>
  <si>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</si>
  <si>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</si>
  <si>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</si>
  <si>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</si>
  <si>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</si>
  <si>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</si>
  <si>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</si>
  <si>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</si>
  <si>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</si>
  <si>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</si>
  <si>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</si>
  <si>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</si>
  <si>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</si>
  <si>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</si>
  <si>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</si>
  <si>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</si>
  <si>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</si>
  <si>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</si>
  <si>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</si>
  <si>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</si>
  <si>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</si>
  <si>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</si>
  <si>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</si>
  <si>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</si>
  <si>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</si>
  <si>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</si>
  <si>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</si>
  <si>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</si>
  <si>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</si>
  <si>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</si>
  <si>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</si>
  <si>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</si>
  <si>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</si>
  <si>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</si>
  <si>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</si>
  <si>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</si>
  <si>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</si>
  <si>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</si>
  <si>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</si>
  <si>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</si>
  <si>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</si>
  <si>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</si>
  <si>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</si>
  <si>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</si>
  <si>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</si>
  <si>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</si>
  <si>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</si>
  <si>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</si>
  <si>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</si>
  <si>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</si>
  <si>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</si>
  <si>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</si>
  <si>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</si>
  <si>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</si>
  <si>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</si>
  <si>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</si>
  <si>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</si>
  <si>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</si>
  <si>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</si>
  <si>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</si>
  <si>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</si>
  <si>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</si>
  <si>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</si>
  <si>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</si>
  <si>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</si>
  <si>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</si>
  <si>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</si>
  <si>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</si>
  <si>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</si>
  <si>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</si>
  <si>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</si>
  <si>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</si>
  <si>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</si>
  <si>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</si>
  <si>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</si>
  <si>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</si>
  <si>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</si>
  <si>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</si>
  <si>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</si>
  <si>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</si>
  <si>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</si>
  <si>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</si>
  <si>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</si>
  <si>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</si>
  <si>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</si>
  <si>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</si>
  <si>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</si>
  <si>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</si>
  <si>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</si>
  <si>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</si>
  <si>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</si>
  <si>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</si>
  <si>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</si>
  <si>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</si>
  <si>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</si>
  <si>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</si>
  <si>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</si>
  <si>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</si>
  <si>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</si>
  <si>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</si>
  <si>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</si>
  <si>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</si>
  <si>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</si>
  <si>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</si>
  <si>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</si>
  <si>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</si>
  <si>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</si>
  <si>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</si>
  <si>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</si>
  <si>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</si>
  <si>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</si>
  <si>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</si>
  <si>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</si>
  <si>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</si>
  <si>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</si>
  <si>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</si>
  <si>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</si>
  <si>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</si>
  <si>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</si>
  <si>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</si>
  <si>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</si>
  <si>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</si>
  <si>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</si>
  <si>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</si>
  <si>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</si>
  <si>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</si>
  <si>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</si>
  <si>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</si>
  <si>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</si>
  <si>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</si>
  <si>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</si>
  <si>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</si>
  <si>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</si>
  <si>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</si>
  <si>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</si>
  <si>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</si>
  <si>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</si>
  <si>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</si>
  <si>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</si>
  <si>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</si>
  <si>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</si>
  <si>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</si>
  <si>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</si>
  <si>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</si>
  <si>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</si>
  <si>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</si>
  <si>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</si>
  <si>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</si>
  <si>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</si>
  <si>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</si>
  <si>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</si>
  <si>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</si>
  <si>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</si>
  <si>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</si>
  <si>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</si>
  <si>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</si>
  <si>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</si>
  <si>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</si>
  <si>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</si>
  <si>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</si>
  <si>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</si>
  <si>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</si>
  <si>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</si>
  <si>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</si>
  <si>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</si>
  <si>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</si>
  <si>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</si>
  <si>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</si>
  <si>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</si>
  <si>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</si>
  <si>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</si>
  <si>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</si>
  <si>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</si>
  <si>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</si>
  <si>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</si>
  <si>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</si>
  <si>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</si>
  <si>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</si>
  <si>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</si>
  <si>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</si>
  <si>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</si>
  <si>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</si>
  <si>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</si>
  <si>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</si>
  <si>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</si>
  <si>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</si>
  <si>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</si>
  <si>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</si>
  <si>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</si>
  <si>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</si>
  <si>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</si>
  <si>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</si>
  <si>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</si>
  <si>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</si>
  <si>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</si>
  <si>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</si>
  <si>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</si>
  <si>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</si>
  <si>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</si>
  <si>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</si>
  <si>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</si>
  <si>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</si>
  <si>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</si>
  <si>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</si>
  <si>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</si>
  <si>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</si>
  <si>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</si>
  <si>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</si>
  <si>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</si>
  <si>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</si>
  <si>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</si>
  <si>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</si>
  <si>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</si>
  <si>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</si>
  <si>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</si>
  <si>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</si>
  <si>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</si>
  <si>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</si>
  <si>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</si>
  <si>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</si>
  <si>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</si>
  <si>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</si>
  <si>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</si>
  <si>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</si>
  <si>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</si>
  <si>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</si>
  <si>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</si>
  <si>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</si>
  <si>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</si>
  <si>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</si>
  <si>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</si>
  <si>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</si>
  <si>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</si>
  <si>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</si>
  <si>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</si>
  <si>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</si>
  <si>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</si>
  <si>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</si>
  <si>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</si>
  <si>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</si>
  <si>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</si>
  <si>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</si>
  <si>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</si>
  <si>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</si>
  <si>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</si>
  <si>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</si>
  <si>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</si>
  <si>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</si>
  <si>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</si>
  <si>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</si>
  <si>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</si>
  <si>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</si>
  <si>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</si>
  <si>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</si>
  <si>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</si>
  <si>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</si>
  <si>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</si>
  <si>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</si>
  <si>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</si>
  <si>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</si>
  <si>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</si>
  <si>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</si>
  <si>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</si>
  <si>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</si>
  <si>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</si>
  <si>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</si>
  <si>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</si>
  <si>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</si>
  <si>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</si>
  <si>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</si>
  <si>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</si>
  <si>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</si>
  <si>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</si>
  <si>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</si>
  <si>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</si>
  <si>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</si>
  <si>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</si>
  <si>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</si>
  <si>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</si>
  <si>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</si>
  <si>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</si>
  <si>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</si>
  <si>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</si>
  <si>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</si>
  <si>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</si>
  <si>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</si>
  <si>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</si>
  <si>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</si>
  <si>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</si>
  <si>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</si>
  <si>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</si>
  <si>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</si>
  <si>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</si>
  <si>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</si>
  <si>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</si>
  <si>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</si>
  <si>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</si>
  <si>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</si>
  <si>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</si>
  <si>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</si>
  <si>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</si>
  <si>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</si>
  <si>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</si>
  <si>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</si>
  <si>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Новое строительство </t>
  </si>
  <si>
    <t>выполнен</t>
  </si>
  <si>
    <t>на опоре</t>
  </si>
  <si>
    <t xml:space="preserve"> Установка прибора учета </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</si>
  <si>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</si>
  <si>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</si>
  <si>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Сметная стоимость проекта в ценах 2025 года с НДС, млн. руб.</t>
  </si>
  <si>
    <t>объем заключенного договора в ценах  2025 года с НДС, млн. руб.</t>
  </si>
  <si>
    <t>Установка измерительного комплекса по ТУ №50/2024/НА от 06.09.24 г.Новоалександровск, ул.Карла Маркса, д.83 (оп.№38 ВЛ-0,4кВ Ф-2 ТП-63/213 заяв. ООО "ТСК Феникс")</t>
  </si>
  <si>
    <t>О_СТР100117</t>
  </si>
  <si>
    <t>ТУ № 50/2024/НА от 06.09.2024</t>
  </si>
  <si>
    <t>Магазин</t>
  </si>
  <si>
    <t>п/ст.110/ 35/10 "Новоалександровская" , опора №38 ВЛ-0,4кВ Ф-2 ТП-63/213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</si>
</sst>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000000"/>
    <numFmt numFmtId="166" formatCode="0.000"/>
    <numFmt numFmtId="167" formatCode="0.00000000"/>
    <numFmt numFmtId="168" formatCode="0.0000"/>
    <numFmt numFmtId="169" formatCode="0.000000"/>
    <numFmt numFmtId="170" formatCode="#,##0.00000000"/>
    <numFmt numFmtId="171" formatCode="#,##0.00&quot;р.&quot;"/>
    <numFmt numFmtId="172" formatCode="#,##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i/>
      <sz val="12"/>
      <name val="Times New Roman"/>
      <family val="1"/>
      <charset val="204"/>
    </font>
    <font>
      <b/>
      <sz val="11"/>
      <color theme="1"/>
      <name val="Calibri"/>
      <family val="2"/>
      <charset val="204"/>
      <scheme val="minor"/>
    </font>
    <font>
      <sz val="10"/>
      <name val="Arial Cyr"/>
      <family val="2"/>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s>
  <cellStyleXfs count="11">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xf numFmtId="0" fontId="38"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170" fontId="9" fillId="2" borderId="12" xfId="8"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1"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Fon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Font="1" applyFill="1" applyBorder="1" applyAlignment="1">
      <alignment horizontal="center" vertical="center" wrapText="1"/>
    </xf>
    <xf numFmtId="170" fontId="9" fillId="0" borderId="12" xfId="0" applyNumberFormat="1" applyFont="1" applyFill="1" applyBorder="1" applyAlignment="1">
      <alignment horizontal="center" vertical="center"/>
    </xf>
    <xf numFmtId="1" fontId="1" fillId="0" borderId="2" xfId="0" applyNumberFormat="1" applyFont="1" applyBorder="1" applyAlignment="1">
      <alignment horizontal="center" wrapText="1"/>
    </xf>
    <xf numFmtId="0" fontId="1" fillId="0" borderId="12" xfId="0" applyFont="1" applyBorder="1" applyAlignment="1">
      <alignment horizontal="left"/>
    </xf>
    <xf numFmtId="0" fontId="36" fillId="0" borderId="29" xfId="6" applyFont="1" applyFill="1" applyBorder="1" applyAlignment="1">
      <alignment horizontal="center" vertical="center" wrapText="1"/>
    </xf>
    <xf numFmtId="169" fontId="9" fillId="0" borderId="12" xfId="2" applyNumberFormat="1" applyFont="1" applyBorder="1" applyAlignment="1">
      <alignment horizontal="center" vertical="center"/>
    </xf>
    <xf numFmtId="0" fontId="11" fillId="0" borderId="0" xfId="3"/>
    <xf numFmtId="0" fontId="2" fillId="2" borderId="0" xfId="0" applyFont="1" applyFill="1" applyAlignment="1"/>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2" borderId="12" xfId="0" applyFont="1" applyFill="1" applyBorder="1" applyAlignment="1">
      <alignment horizontal="center" vertical="center"/>
    </xf>
    <xf numFmtId="0" fontId="2" fillId="0" borderId="0" xfId="0" applyFont="1" applyAlignment="1"/>
    <xf numFmtId="0" fontId="2" fillId="0" borderId="0" xfId="0" applyFont="1" applyAlignment="1">
      <alignment horizontal="right"/>
    </xf>
    <xf numFmtId="172" fontId="9" fillId="2" borderId="12" xfId="8" applyNumberFormat="1" applyFont="1" applyFill="1" applyBorder="1" applyAlignment="1">
      <alignment horizontal="center" vertical="center"/>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3" fillId="0" borderId="0" xfId="0" applyFont="1" applyAlignment="1">
      <alignment horizont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7" fillId="0" borderId="0" xfId="0" applyNumberFormat="1" applyFont="1" applyAlignment="1">
      <alignment horizont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31" fillId="0" borderId="47" xfId="0"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1">
    <cellStyle name="Обычный" xfId="0" builtinId="0"/>
    <cellStyle name="Обычный 111" xfId="8"/>
    <cellStyle name="Обычный 2" xfId="6"/>
    <cellStyle name="Обычный 2 2" xfId="10"/>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opLeftCell="A46" workbookViewId="0">
      <selection activeCell="E60" sqref="E60:E61"/>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8" t="s">
        <v>489</v>
      </c>
      <c r="B5" s="158"/>
      <c r="C5" s="158"/>
    </row>
    <row r="7" spans="1:3" s="1" customFormat="1" ht="19.149999999999999" customHeight="1" x14ac:dyDescent="0.3">
      <c r="A7" s="159" t="s">
        <v>3</v>
      </c>
      <c r="B7" s="159"/>
      <c r="C7" s="159"/>
    </row>
    <row r="9" spans="1:3" s="1" customFormat="1" ht="16.149999999999999" customHeight="1" x14ac:dyDescent="0.25">
      <c r="A9" s="160" t="s">
        <v>479</v>
      </c>
      <c r="B9" s="160"/>
      <c r="C9" s="160"/>
    </row>
    <row r="10" spans="1:3" s="1" customFormat="1" ht="16.149999999999999" customHeight="1" x14ac:dyDescent="0.25">
      <c r="A10" s="156" t="s">
        <v>4</v>
      </c>
      <c r="B10" s="156"/>
      <c r="C10" s="156"/>
    </row>
    <row r="12" spans="1:3" s="1" customFormat="1" ht="16.149999999999999" customHeight="1" x14ac:dyDescent="0.25">
      <c r="A12" s="148"/>
      <c r="B12" s="148"/>
      <c r="C12" s="148" t="s">
        <v>493</v>
      </c>
    </row>
    <row r="13" spans="1:3" s="1" customFormat="1" ht="16.149999999999999" customHeight="1" x14ac:dyDescent="0.25">
      <c r="A13" s="156" t="s">
        <v>5</v>
      </c>
      <c r="B13" s="156"/>
      <c r="C13" s="156"/>
    </row>
    <row r="15" spans="1:3" s="1" customFormat="1" ht="34.5" customHeight="1" x14ac:dyDescent="0.25">
      <c r="A15" s="155" t="s">
        <v>492</v>
      </c>
      <c r="B15" s="155"/>
      <c r="C15" s="155"/>
    </row>
    <row r="16" spans="1:3" s="1" customFormat="1" ht="16.149999999999999" customHeight="1" x14ac:dyDescent="0.25">
      <c r="A16" s="156" t="s">
        <v>6</v>
      </c>
      <c r="B16" s="156"/>
      <c r="C16" s="156"/>
    </row>
    <row r="18" spans="1:3" s="1" customFormat="1" ht="19.149999999999999" customHeight="1" x14ac:dyDescent="0.3">
      <c r="A18" s="157" t="s">
        <v>7</v>
      </c>
      <c r="B18" s="157"/>
      <c r="C18" s="157"/>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488</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15"/>
    </row>
    <row r="48" spans="1:3" s="1" customFormat="1" ht="48" customHeight="1" x14ac:dyDescent="0.25">
      <c r="A48" s="5">
        <v>24</v>
      </c>
      <c r="B48" s="2" t="s">
        <v>463</v>
      </c>
      <c r="C48" s="138">
        <v>5.6286816000000003E-2</v>
      </c>
    </row>
    <row r="49" spans="1:3" s="1" customFormat="1" ht="48" customHeight="1" x14ac:dyDescent="0.25">
      <c r="A49" s="5">
        <v>25</v>
      </c>
      <c r="B49" s="2" t="s">
        <v>37</v>
      </c>
      <c r="C49" s="138">
        <f>C48</f>
        <v>5.6286816000000003E-2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topLeftCell="G1" zoomScale="70" zoomScaleNormal="70" workbookViewId="0">
      <selection activeCell="S29" sqref="S29"/>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x14ac:dyDescent="0.25">
      <c r="A11" s="152"/>
      <c r="B11" s="152"/>
      <c r="C11" s="152"/>
      <c r="D11" s="152"/>
      <c r="E11" s="152"/>
      <c r="F11" s="152"/>
      <c r="G11" s="152"/>
      <c r="H11" s="152"/>
      <c r="I11" s="152"/>
      <c r="J11" s="152"/>
      <c r="K11" s="152"/>
      <c r="L11" s="152"/>
      <c r="M11" s="152"/>
      <c r="N11" s="152" t="str">
        <f>'1. паспорт местоположение '!C12</f>
        <v>О_СТР100117</v>
      </c>
      <c r="O11" s="152"/>
      <c r="P11" s="152"/>
      <c r="Q11" s="152"/>
      <c r="R11" s="152"/>
      <c r="S11" s="152"/>
      <c r="T11" s="152"/>
    </row>
    <row r="12" spans="1:20" s="1" customFormat="1" x14ac:dyDescent="0.25">
      <c r="A12" s="156" t="s">
        <v>5</v>
      </c>
      <c r="B12" s="156"/>
      <c r="C12" s="156"/>
      <c r="D12" s="156"/>
      <c r="E12" s="156"/>
      <c r="F12" s="156"/>
      <c r="G12" s="156"/>
      <c r="H12" s="156"/>
      <c r="I12" s="156"/>
      <c r="J12" s="156"/>
      <c r="K12" s="156"/>
      <c r="L12" s="156"/>
      <c r="M12" s="156"/>
      <c r="N12" s="156"/>
      <c r="O12" s="156"/>
      <c r="P12" s="156"/>
      <c r="Q12" s="156"/>
      <c r="R12" s="156"/>
      <c r="S12" s="156"/>
      <c r="T12" s="156"/>
    </row>
    <row r="13" spans="1:20" x14ac:dyDescent="0.25">
      <c r="M13" s="165"/>
      <c r="N13" s="165"/>
      <c r="O13" s="165"/>
    </row>
    <row r="14" spans="1:20" s="1" customFormat="1" ht="43.5" customHeight="1" x14ac:dyDescent="0.25">
      <c r="A14" s="163" t="str">
        <f>'1. паспорт местоположение '!A15:C15</f>
        <v>Установка измерительного комплекса по ТУ №50/2024/НА от 06.09.24 г.Новоалександровск, ул.Карла Маркса, д.83 (оп.№38 ВЛ-0,4кВ Ф-2 ТП-63/213 заяв. ООО "ТСК Феникс")</v>
      </c>
      <c r="B14" s="163"/>
      <c r="C14" s="163"/>
      <c r="D14" s="163"/>
      <c r="E14" s="163"/>
      <c r="F14" s="163"/>
      <c r="G14" s="163"/>
      <c r="H14" s="163"/>
      <c r="I14" s="163"/>
      <c r="J14" s="163"/>
      <c r="K14" s="163"/>
      <c r="L14" s="163"/>
      <c r="M14" s="163"/>
      <c r="N14" s="163"/>
      <c r="O14" s="163"/>
      <c r="P14" s="163"/>
      <c r="Q14" s="163"/>
      <c r="R14" s="163"/>
      <c r="S14" s="163"/>
      <c r="T14" s="163"/>
    </row>
    <row r="15" spans="1:20" s="1" customFormat="1" x14ac:dyDescent="0.25">
      <c r="A15" s="156" t="s">
        <v>6</v>
      </c>
      <c r="B15" s="156"/>
      <c r="C15" s="156"/>
      <c r="D15" s="156"/>
      <c r="E15" s="156"/>
      <c r="F15" s="156"/>
      <c r="G15" s="156"/>
      <c r="H15" s="156"/>
      <c r="I15" s="156"/>
      <c r="J15" s="156"/>
      <c r="K15" s="156"/>
      <c r="L15" s="156"/>
      <c r="M15" s="156"/>
      <c r="N15" s="156"/>
      <c r="O15" s="156"/>
      <c r="P15" s="156"/>
      <c r="Q15" s="156"/>
      <c r="R15" s="156"/>
      <c r="S15" s="156"/>
      <c r="T15" s="156"/>
    </row>
    <row r="16" spans="1:20" ht="18.75" x14ac:dyDescent="0.3">
      <c r="B16" s="164" t="s">
        <v>38</v>
      </c>
      <c r="C16" s="164"/>
      <c r="D16" s="164"/>
      <c r="E16" s="164"/>
      <c r="F16" s="164"/>
      <c r="G16" s="164"/>
      <c r="H16" s="164"/>
      <c r="I16" s="164"/>
      <c r="J16" s="164"/>
      <c r="K16" s="164"/>
      <c r="L16" s="164"/>
      <c r="M16" s="164"/>
      <c r="N16" s="164"/>
      <c r="O16" s="164"/>
      <c r="P16" s="164"/>
      <c r="Q16" s="164"/>
      <c r="R16" s="164"/>
      <c r="S16" s="164"/>
      <c r="T16" s="164"/>
    </row>
    <row r="18" spans="2:20" s="1" customFormat="1" x14ac:dyDescent="0.25">
      <c r="B18" s="161" t="s">
        <v>8</v>
      </c>
      <c r="C18" s="161" t="s">
        <v>39</v>
      </c>
      <c r="D18" s="161" t="s">
        <v>40</v>
      </c>
      <c r="E18" s="161" t="s">
        <v>41</v>
      </c>
      <c r="F18" s="161" t="s">
        <v>42</v>
      </c>
      <c r="G18" s="161" t="s">
        <v>43</v>
      </c>
      <c r="H18" s="161" t="s">
        <v>44</v>
      </c>
      <c r="I18" s="161" t="s">
        <v>45</v>
      </c>
      <c r="J18" s="161" t="s">
        <v>46</v>
      </c>
      <c r="K18" s="161" t="s">
        <v>47</v>
      </c>
      <c r="L18" s="161" t="s">
        <v>48</v>
      </c>
      <c r="M18" s="161" t="s">
        <v>49</v>
      </c>
      <c r="N18" s="161" t="s">
        <v>50</v>
      </c>
      <c r="O18" s="161" t="s">
        <v>51</v>
      </c>
      <c r="P18" s="161" t="s">
        <v>52</v>
      </c>
      <c r="Q18" s="161" t="s">
        <v>53</v>
      </c>
      <c r="R18" s="166" t="s">
        <v>54</v>
      </c>
      <c r="S18" s="166"/>
      <c r="T18" s="161" t="s">
        <v>55</v>
      </c>
    </row>
    <row r="19" spans="2:20" s="1" customFormat="1" ht="157.5" x14ac:dyDescent="0.25">
      <c r="B19" s="162"/>
      <c r="C19" s="162"/>
      <c r="D19" s="162"/>
      <c r="E19" s="162"/>
      <c r="F19" s="162"/>
      <c r="G19" s="162"/>
      <c r="H19" s="162"/>
      <c r="I19" s="162"/>
      <c r="J19" s="162"/>
      <c r="K19" s="162"/>
      <c r="L19" s="162"/>
      <c r="M19" s="162"/>
      <c r="N19" s="162"/>
      <c r="O19" s="162"/>
      <c r="P19" s="162"/>
      <c r="Q19" s="162"/>
      <c r="R19" s="6" t="s">
        <v>56</v>
      </c>
      <c r="S19" s="6" t="s">
        <v>57</v>
      </c>
      <c r="T19" s="162"/>
    </row>
    <row r="20" spans="2:20" s="7" customFormat="1" x14ac:dyDescent="0.25">
      <c r="B20" s="143">
        <v>1</v>
      </c>
      <c r="C20" s="143">
        <v>2</v>
      </c>
      <c r="D20" s="143">
        <v>3</v>
      </c>
      <c r="E20" s="143">
        <v>4</v>
      </c>
      <c r="F20" s="143">
        <v>5</v>
      </c>
      <c r="G20" s="143">
        <v>6</v>
      </c>
      <c r="H20" s="143">
        <v>7</v>
      </c>
      <c r="I20" s="143">
        <v>8</v>
      </c>
      <c r="J20" s="143">
        <v>9</v>
      </c>
      <c r="K20" s="143">
        <v>10</v>
      </c>
      <c r="L20" s="143">
        <v>11</v>
      </c>
      <c r="M20" s="143">
        <v>12</v>
      </c>
      <c r="N20" s="143">
        <v>13</v>
      </c>
      <c r="O20" s="143">
        <v>14</v>
      </c>
      <c r="P20" s="143">
        <v>15</v>
      </c>
      <c r="Q20" s="143">
        <v>16</v>
      </c>
      <c r="R20" s="143">
        <v>17</v>
      </c>
      <c r="S20" s="143">
        <v>18</v>
      </c>
      <c r="T20" s="143">
        <v>19</v>
      </c>
    </row>
    <row r="21" spans="2:20" ht="66" customHeight="1" x14ac:dyDescent="0.25">
      <c r="B21" s="144">
        <v>1</v>
      </c>
      <c r="C21" s="107" t="s">
        <v>494</v>
      </c>
      <c r="D21" s="144"/>
      <c r="E21" s="149" t="s">
        <v>485</v>
      </c>
      <c r="F21" s="149" t="s">
        <v>486</v>
      </c>
      <c r="G21" s="150" t="s">
        <v>495</v>
      </c>
      <c r="H21" s="145" t="s">
        <v>496</v>
      </c>
      <c r="I21" s="149">
        <f>J21+K21</f>
        <v>60</v>
      </c>
      <c r="J21" s="151">
        <v>0</v>
      </c>
      <c r="K21" s="151">
        <v>60</v>
      </c>
      <c r="L21" s="149">
        <v>0.4</v>
      </c>
      <c r="M21" s="149">
        <v>3</v>
      </c>
      <c r="N21" s="144"/>
      <c r="O21" s="144"/>
      <c r="P21" s="144"/>
      <c r="Q21" s="144"/>
      <c r="R21" s="144" t="s">
        <v>487</v>
      </c>
      <c r="S21" s="144"/>
      <c r="T21" s="154">
        <v>4.014703E-2</v>
      </c>
    </row>
    <row r="23" spans="2:20" ht="15.75" customHeight="1" x14ac:dyDescent="0.25">
      <c r="S23" s="147"/>
    </row>
    <row r="25" spans="2:20" x14ac:dyDescent="0.25">
      <c r="T25" s="147"/>
    </row>
  </sheetData>
  <mergeCells count="27">
    <mergeCell ref="M13:O13"/>
    <mergeCell ref="O18:O19"/>
    <mergeCell ref="P18:P19"/>
    <mergeCell ref="Q18:Q19"/>
    <mergeCell ref="R18:S18"/>
    <mergeCell ref="M18:M19"/>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A12:T12"/>
    <mergeCell ref="B4:T4"/>
    <mergeCell ref="A6:T6"/>
    <mergeCell ref="A8:T8"/>
    <mergeCell ref="A9:T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D7" zoomScale="90" zoomScaleNormal="90" workbookViewId="0">
      <selection activeCell="H27" sqref="H27"/>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О_СТР100117</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29.25" customHeight="1" x14ac:dyDescent="0.25">
      <c r="A14" s="163" t="str">
        <f>'1. паспорт местоположение '!A15:C15</f>
        <v>Установка измерительного комплекса по ТУ №50/2024/НА от 06.09.24 г.Новоалександровск, ул.Карла Маркса, д.83 (оп.№38 ВЛ-0,4кВ Ф-2 ТП-63/213 заяв. ООО "ТСК Феникс")</v>
      </c>
      <c r="B14" s="163"/>
      <c r="C14" s="163"/>
      <c r="D14" s="163"/>
      <c r="E14" s="163"/>
      <c r="F14" s="163"/>
      <c r="G14" s="163"/>
      <c r="H14" s="163"/>
      <c r="I14" s="163"/>
      <c r="J14" s="163"/>
      <c r="K14" s="163"/>
      <c r="L14" s="163"/>
      <c r="M14" s="163"/>
      <c r="N14" s="163"/>
      <c r="O14" s="163"/>
      <c r="P14" s="163"/>
      <c r="Q14" s="163"/>
      <c r="R14" s="163"/>
      <c r="S14" s="163"/>
      <c r="T14" s="163"/>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0" s="9" customFormat="1" ht="18.75" x14ac:dyDescent="0.3">
      <c r="A17" s="157" t="s">
        <v>58</v>
      </c>
      <c r="B17" s="157"/>
      <c r="C17" s="157"/>
      <c r="D17" s="157"/>
      <c r="E17" s="157"/>
      <c r="F17" s="157"/>
      <c r="G17" s="157"/>
      <c r="H17" s="157"/>
      <c r="I17" s="157"/>
      <c r="J17" s="157"/>
      <c r="K17" s="157"/>
      <c r="L17" s="157"/>
      <c r="M17" s="157"/>
      <c r="N17" s="157"/>
      <c r="O17" s="157"/>
      <c r="P17" s="157"/>
      <c r="Q17" s="157"/>
      <c r="R17" s="157"/>
      <c r="S17" s="157"/>
      <c r="T17" s="157"/>
    </row>
    <row r="18" spans="1:20" s="1" customFormat="1" ht="15.75" x14ac:dyDescent="0.25"/>
    <row r="19" spans="1:20" s="1" customFormat="1" ht="15.75" x14ac:dyDescent="0.25">
      <c r="A19" s="161" t="s">
        <v>8</v>
      </c>
      <c r="B19" s="161" t="s">
        <v>59</v>
      </c>
      <c r="C19" s="161"/>
      <c r="D19" s="161" t="s">
        <v>60</v>
      </c>
      <c r="E19" s="161" t="s">
        <v>61</v>
      </c>
      <c r="F19" s="161"/>
      <c r="G19" s="161" t="s">
        <v>62</v>
      </c>
      <c r="H19" s="161"/>
      <c r="I19" s="161" t="s">
        <v>63</v>
      </c>
      <c r="J19" s="161"/>
      <c r="K19" s="161" t="s">
        <v>64</v>
      </c>
      <c r="L19" s="161" t="s">
        <v>65</v>
      </c>
      <c r="M19" s="161"/>
      <c r="N19" s="161" t="s">
        <v>66</v>
      </c>
      <c r="O19" s="161"/>
      <c r="P19" s="161" t="s">
        <v>67</v>
      </c>
      <c r="Q19" s="166" t="s">
        <v>68</v>
      </c>
      <c r="R19" s="166"/>
      <c r="S19" s="166" t="s">
        <v>69</v>
      </c>
      <c r="T19" s="166"/>
    </row>
    <row r="20" spans="1:20" s="1" customFormat="1" ht="94.5" x14ac:dyDescent="0.25">
      <c r="A20" s="167"/>
      <c r="B20" s="168"/>
      <c r="C20" s="169"/>
      <c r="D20" s="167"/>
      <c r="E20" s="168"/>
      <c r="F20" s="169"/>
      <c r="G20" s="168"/>
      <c r="H20" s="169"/>
      <c r="I20" s="168"/>
      <c r="J20" s="169"/>
      <c r="K20" s="162"/>
      <c r="L20" s="168"/>
      <c r="M20" s="169"/>
      <c r="N20" s="168"/>
      <c r="O20" s="169"/>
      <c r="P20" s="162"/>
      <c r="Q20" s="6" t="s">
        <v>70</v>
      </c>
      <c r="R20" s="6" t="s">
        <v>71</v>
      </c>
      <c r="S20" s="6" t="s">
        <v>72</v>
      </c>
      <c r="T20" s="6" t="s">
        <v>73</v>
      </c>
    </row>
    <row r="21" spans="1:20" s="1" customFormat="1" ht="15.75" x14ac:dyDescent="0.25">
      <c r="A21" s="162"/>
      <c r="B21" s="6" t="s">
        <v>74</v>
      </c>
      <c r="C21" s="6" t="s">
        <v>75</v>
      </c>
      <c r="D21" s="162"/>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6">
        <v>1</v>
      </c>
      <c r="B22" s="136">
        <v>2</v>
      </c>
      <c r="C22" s="136">
        <v>3</v>
      </c>
      <c r="D22" s="136">
        <v>4</v>
      </c>
      <c r="E22" s="136">
        <v>5</v>
      </c>
      <c r="F22" s="136">
        <v>6</v>
      </c>
      <c r="G22" s="136">
        <v>7</v>
      </c>
      <c r="H22" s="136">
        <v>8</v>
      </c>
      <c r="I22" s="136">
        <v>9</v>
      </c>
      <c r="J22" s="136">
        <v>10</v>
      </c>
      <c r="K22" s="136">
        <v>11</v>
      </c>
      <c r="L22" s="136">
        <v>12</v>
      </c>
      <c r="M22" s="136">
        <v>13</v>
      </c>
      <c r="N22" s="136">
        <v>14</v>
      </c>
      <c r="O22" s="136">
        <v>15</v>
      </c>
      <c r="P22" s="136">
        <v>16</v>
      </c>
      <c r="Q22" s="136">
        <v>17</v>
      </c>
      <c r="R22" s="136">
        <v>18</v>
      </c>
      <c r="S22" s="136">
        <v>19</v>
      </c>
      <c r="T22" s="136">
        <v>20</v>
      </c>
    </row>
    <row r="23" spans="1:20" ht="45" x14ac:dyDescent="0.25">
      <c r="A23" s="93"/>
      <c r="B23" s="93"/>
      <c r="C23" s="93"/>
      <c r="D23" s="137"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4"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О_СТР100117</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43.5" customHeight="1" x14ac:dyDescent="0.25">
      <c r="A14" s="163" t="str">
        <f>'1. паспорт местоположение '!A15:C15</f>
        <v>Установка измерительного комплекса по ТУ №50/2024/НА от 06.09.24 г.Новоалександровск, ул.Карла Маркса, д.83 (оп.№38 ВЛ-0,4кВ Ф-2 ТП-63/213 заяв. ООО "ТСК Феникс")</v>
      </c>
      <c r="B14" s="163"/>
      <c r="C14" s="163"/>
      <c r="D14" s="163"/>
      <c r="E14" s="163"/>
      <c r="F14" s="163"/>
      <c r="G14" s="163"/>
      <c r="H14" s="163"/>
      <c r="I14" s="163"/>
      <c r="J14" s="163"/>
      <c r="K14" s="163"/>
      <c r="L14" s="163"/>
      <c r="M14" s="163"/>
      <c r="N14" s="163"/>
      <c r="O14" s="163"/>
      <c r="P14" s="163"/>
      <c r="Q14" s="163"/>
      <c r="R14" s="163"/>
      <c r="S14" s="163"/>
      <c r="T14" s="163"/>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7" s="9" customFormat="1" ht="18.75" x14ac:dyDescent="0.3">
      <c r="A17" s="157" t="s">
        <v>76</v>
      </c>
      <c r="B17" s="157"/>
      <c r="C17" s="157"/>
      <c r="D17" s="157"/>
      <c r="E17" s="157"/>
      <c r="F17" s="157"/>
      <c r="G17" s="157"/>
      <c r="H17" s="157"/>
      <c r="I17" s="157"/>
      <c r="J17" s="157"/>
      <c r="K17" s="157"/>
      <c r="L17" s="157"/>
      <c r="M17" s="157"/>
      <c r="N17" s="157"/>
      <c r="O17" s="157"/>
      <c r="P17" s="157"/>
      <c r="Q17" s="157"/>
      <c r="R17" s="157"/>
      <c r="S17" s="157"/>
      <c r="T17" s="157"/>
    </row>
    <row r="19" spans="1:27" s="1" customFormat="1" ht="15.75" x14ac:dyDescent="0.25">
      <c r="A19" s="161" t="s">
        <v>8</v>
      </c>
      <c r="B19" s="161" t="s">
        <v>77</v>
      </c>
      <c r="C19" s="161"/>
      <c r="D19" s="161" t="s">
        <v>78</v>
      </c>
      <c r="E19" s="161"/>
      <c r="F19" s="166" t="s">
        <v>48</v>
      </c>
      <c r="G19" s="166"/>
      <c r="H19" s="166"/>
      <c r="I19" s="166"/>
      <c r="J19" s="161" t="s">
        <v>79</v>
      </c>
      <c r="K19" s="161" t="s">
        <v>80</v>
      </c>
      <c r="L19" s="161"/>
      <c r="M19" s="161" t="s">
        <v>81</v>
      </c>
      <c r="N19" s="161"/>
      <c r="O19" s="161" t="s">
        <v>82</v>
      </c>
      <c r="P19" s="161"/>
      <c r="Q19" s="161" t="s">
        <v>83</v>
      </c>
      <c r="R19" s="161"/>
      <c r="S19" s="161" t="s">
        <v>84</v>
      </c>
      <c r="T19" s="161" t="s">
        <v>85</v>
      </c>
      <c r="U19" s="161" t="s">
        <v>86</v>
      </c>
      <c r="V19" s="161" t="s">
        <v>87</v>
      </c>
      <c r="W19" s="161"/>
      <c r="X19" s="166" t="s">
        <v>68</v>
      </c>
      <c r="Y19" s="166"/>
      <c r="Z19" s="166" t="s">
        <v>69</v>
      </c>
      <c r="AA19" s="166"/>
    </row>
    <row r="20" spans="1:27" s="1" customFormat="1" ht="110.25" x14ac:dyDescent="0.25">
      <c r="A20" s="167"/>
      <c r="B20" s="168"/>
      <c r="C20" s="169"/>
      <c r="D20" s="168"/>
      <c r="E20" s="169"/>
      <c r="F20" s="166" t="s">
        <v>88</v>
      </c>
      <c r="G20" s="166"/>
      <c r="H20" s="166" t="s">
        <v>89</v>
      </c>
      <c r="I20" s="166"/>
      <c r="J20" s="162"/>
      <c r="K20" s="168"/>
      <c r="L20" s="169"/>
      <c r="M20" s="168"/>
      <c r="N20" s="169"/>
      <c r="O20" s="168"/>
      <c r="P20" s="169"/>
      <c r="Q20" s="168"/>
      <c r="R20" s="169"/>
      <c r="S20" s="162"/>
      <c r="T20" s="162"/>
      <c r="U20" s="162"/>
      <c r="V20" s="168"/>
      <c r="W20" s="169"/>
      <c r="X20" s="6" t="s">
        <v>70</v>
      </c>
      <c r="Y20" s="6" t="s">
        <v>71</v>
      </c>
      <c r="Z20" s="6" t="s">
        <v>72</v>
      </c>
      <c r="AA20" s="6" t="s">
        <v>73</v>
      </c>
    </row>
    <row r="21" spans="1:27" s="1" customFormat="1" ht="15.75" x14ac:dyDescent="0.25">
      <c r="A21" s="162"/>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10" zoomScale="80" zoomScaleNormal="80" workbookViewId="0">
      <selection activeCell="J27" sqref="J27"/>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8" t="str">
        <f>'1. паспорт местоположение '!A5</f>
        <v>Год раскрытия информации: 2025 год</v>
      </c>
      <c r="B5" s="158"/>
      <c r="C5" s="158"/>
    </row>
    <row r="7" spans="1:3" ht="18.75" x14ac:dyDescent="0.3">
      <c r="A7" s="159" t="s">
        <v>3</v>
      </c>
      <c r="B7" s="159"/>
      <c r="C7" s="159"/>
    </row>
    <row r="9" spans="1:3" x14ac:dyDescent="0.25">
      <c r="A9" s="158" t="str">
        <f>'1. паспорт местоположение '!A9:C9</f>
        <v xml:space="preserve"> ГУП СК  "Ставэлектросеть"</v>
      </c>
      <c r="B9" s="158"/>
      <c r="C9" s="158"/>
    </row>
    <row r="10" spans="1:3" x14ac:dyDescent="0.25">
      <c r="A10" s="156" t="s">
        <v>4</v>
      </c>
      <c r="B10" s="156"/>
      <c r="C10" s="156"/>
    </row>
    <row r="12" spans="1:3" x14ac:dyDescent="0.25">
      <c r="A12" s="152"/>
      <c r="B12" s="152"/>
      <c r="C12" s="152" t="str">
        <f>'1. паспорт местоположение '!C12</f>
        <v>О_СТР100117</v>
      </c>
    </row>
    <row r="13" spans="1:3" x14ac:dyDescent="0.25">
      <c r="A13" s="156" t="s">
        <v>5</v>
      </c>
      <c r="B13" s="156"/>
      <c r="C13" s="156"/>
    </row>
    <row r="15" spans="1:3" ht="42" customHeight="1" x14ac:dyDescent="0.25">
      <c r="A15" s="163" t="str">
        <f>'1. паспорт местоположение '!A15:C15</f>
        <v>Установка измерительного комплекса по ТУ №50/2024/НА от 06.09.24 г.Новоалександровск, ул.Карла Маркса, д.83 (оп.№38 ВЛ-0,4кВ Ф-2 ТП-63/213 заяв. ООО "ТСК Феникс")</v>
      </c>
      <c r="B15" s="163"/>
      <c r="C15" s="163"/>
    </row>
    <row r="16" spans="1:3" x14ac:dyDescent="0.25">
      <c r="A16" s="156" t="s">
        <v>6</v>
      </c>
      <c r="B16" s="156"/>
      <c r="C16" s="156"/>
    </row>
    <row r="18" spans="1:3" ht="18.75" x14ac:dyDescent="0.3">
      <c r="A18" s="164" t="s">
        <v>90</v>
      </c>
      <c r="B18" s="164"/>
      <c r="C18" s="164"/>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8">
    <mergeCell ref="A15:C15"/>
    <mergeCell ref="A16:C16"/>
    <mergeCell ref="A18:C18"/>
    <mergeCell ref="A5:C5"/>
    <mergeCell ref="A7:C7"/>
    <mergeCell ref="A9:C9"/>
    <mergeCell ref="A10:C10"/>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zoomScale="80" zoomScaleNormal="80" workbookViewId="0">
      <selection activeCell="K29" sqref="K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3" t="str">
        <f>'1. паспорт местоположение '!A5</f>
        <v>Год раскрытия информации: 2025 год</v>
      </c>
      <c r="B5" s="163"/>
      <c r="C5" s="163"/>
      <c r="D5" s="170"/>
      <c r="E5" s="170"/>
      <c r="F5" s="170"/>
      <c r="G5" s="170"/>
      <c r="H5" s="170"/>
      <c r="I5" s="170"/>
      <c r="J5" s="170"/>
      <c r="K5" s="170"/>
      <c r="L5" s="170"/>
      <c r="M5" s="170"/>
      <c r="N5" s="170"/>
      <c r="O5" s="170"/>
      <c r="P5" s="170"/>
      <c r="Q5" s="170"/>
      <c r="R5" s="170"/>
      <c r="S5" s="170"/>
      <c r="T5" s="170"/>
      <c r="U5" s="170"/>
      <c r="V5" s="170"/>
      <c r="W5" s="170"/>
      <c r="X5" s="170"/>
      <c r="Y5" s="170"/>
      <c r="Z5" s="170"/>
    </row>
    <row r="7" spans="1:26" ht="18.75" x14ac:dyDescent="0.3">
      <c r="A7" s="159" t="s">
        <v>3</v>
      </c>
      <c r="B7" s="159"/>
      <c r="C7" s="159"/>
      <c r="D7" s="159"/>
      <c r="E7" s="159"/>
      <c r="F7" s="159"/>
      <c r="G7" s="159"/>
      <c r="H7" s="159"/>
      <c r="I7" s="159"/>
      <c r="J7" s="159"/>
      <c r="K7" s="159"/>
      <c r="L7" s="159"/>
      <c r="M7" s="159"/>
      <c r="N7" s="159"/>
      <c r="O7" s="159"/>
      <c r="P7" s="159"/>
      <c r="Q7" s="159"/>
      <c r="R7" s="159"/>
      <c r="S7" s="159"/>
      <c r="T7" s="159"/>
      <c r="U7" s="159"/>
      <c r="V7" s="159"/>
      <c r="W7" s="159"/>
      <c r="X7" s="159"/>
      <c r="Y7" s="159"/>
      <c r="Z7" s="159"/>
    </row>
    <row r="9" spans="1:26"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c r="P9" s="158"/>
      <c r="Q9" s="158"/>
      <c r="R9" s="158"/>
      <c r="S9" s="158"/>
      <c r="T9" s="158"/>
      <c r="U9" s="158"/>
      <c r="V9" s="158"/>
      <c r="W9" s="158"/>
      <c r="X9" s="158"/>
      <c r="Y9" s="158"/>
      <c r="Z9" s="158"/>
    </row>
    <row r="10" spans="1:26" ht="15.75" x14ac:dyDescent="0.25">
      <c r="A10" s="156" t="s">
        <v>4</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row>
    <row r="12" spans="1:26" ht="15.75" x14ac:dyDescent="0.25">
      <c r="A12" s="158" t="str">
        <f>'1. паспорт местоположение '!C12</f>
        <v>О_СТР100117</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row>
    <row r="13" spans="1:26" ht="15.75" x14ac:dyDescent="0.25">
      <c r="A13" s="156" t="s">
        <v>5</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row>
    <row r="15" spans="1:26" ht="15.75" x14ac:dyDescent="0.25">
      <c r="A15" s="163" t="str">
        <f>'1. паспорт местоположение '!A15:C15</f>
        <v>Установка измерительного комплекса по ТУ №50/2024/НА от 06.09.24 г.Новоалександровск, ул.Карла Маркса, д.83 (оп.№38 ВЛ-0,4кВ Ф-2 ТП-63/213 заяв. ООО "ТСК Феникс")</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row>
    <row r="16" spans="1:26" ht="15.75" x14ac:dyDescent="0.25">
      <c r="A16" s="156" t="s">
        <v>6</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row>
    <row r="17" spans="1:26" s="16" customFormat="1" ht="15.75" x14ac:dyDescent="0.25">
      <c r="A17" s="15" t="s">
        <v>101</v>
      </c>
    </row>
    <row r="18" spans="1:26" s="17" customFormat="1" ht="15.75" x14ac:dyDescent="0.25">
      <c r="A18" s="171" t="s">
        <v>102</v>
      </c>
      <c r="B18" s="171"/>
      <c r="C18" s="171"/>
      <c r="D18" s="171"/>
      <c r="E18" s="171"/>
      <c r="F18" s="171"/>
      <c r="G18" s="171"/>
      <c r="H18" s="171"/>
      <c r="I18" s="171"/>
      <c r="J18" s="171"/>
      <c r="K18" s="171"/>
      <c r="L18" s="171"/>
      <c r="M18" s="171"/>
      <c r="N18" s="171" t="s">
        <v>103</v>
      </c>
      <c r="O18" s="171"/>
      <c r="P18" s="171"/>
      <c r="Q18" s="171"/>
      <c r="R18" s="171"/>
      <c r="S18" s="171"/>
      <c r="T18" s="171"/>
      <c r="U18" s="171"/>
      <c r="V18" s="171"/>
      <c r="W18" s="171"/>
      <c r="X18" s="171"/>
      <c r="Y18" s="171"/>
      <c r="Z18" s="171"/>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0"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8" t="str">
        <f>'1. паспорт местоположение '!A5</f>
        <v>Год раскрытия информации: 2025 год</v>
      </c>
      <c r="B5" s="158"/>
      <c r="C5" s="158"/>
      <c r="D5" s="158"/>
      <c r="E5" s="158"/>
      <c r="F5" s="158"/>
      <c r="G5" s="158"/>
      <c r="H5" s="158"/>
      <c r="I5" s="158"/>
      <c r="J5" s="158"/>
      <c r="K5" s="158"/>
      <c r="L5" s="158"/>
      <c r="M5" s="158"/>
      <c r="N5" s="158"/>
      <c r="O5" s="158"/>
    </row>
    <row r="6" spans="1:15" ht="15" x14ac:dyDescent="0.25"/>
    <row r="7" spans="1:15" ht="18.75" x14ac:dyDescent="0.3">
      <c r="A7" s="159" t="s">
        <v>3</v>
      </c>
      <c r="B7" s="159"/>
      <c r="C7" s="159"/>
      <c r="D7" s="159"/>
      <c r="E7" s="159"/>
      <c r="F7" s="159"/>
      <c r="G7" s="159"/>
      <c r="H7" s="159"/>
      <c r="I7" s="159"/>
      <c r="J7" s="159"/>
      <c r="K7" s="159"/>
      <c r="L7" s="159"/>
      <c r="M7" s="159"/>
      <c r="N7" s="159"/>
      <c r="O7" s="159"/>
    </row>
    <row r="8" spans="1:15" ht="15" x14ac:dyDescent="0.25"/>
    <row r="9" spans="1:15"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row>
    <row r="10" spans="1:15" ht="15.75" x14ac:dyDescent="0.25">
      <c r="A10" s="156" t="s">
        <v>4</v>
      </c>
      <c r="B10" s="156"/>
      <c r="C10" s="156"/>
      <c r="D10" s="156"/>
      <c r="E10" s="156"/>
      <c r="F10" s="156"/>
      <c r="G10" s="156"/>
      <c r="H10" s="156"/>
      <c r="I10" s="156"/>
      <c r="J10" s="156"/>
      <c r="K10" s="156"/>
      <c r="L10" s="156"/>
      <c r="M10" s="156"/>
      <c r="N10" s="156"/>
      <c r="O10" s="156"/>
    </row>
    <row r="11" spans="1:15" ht="15" x14ac:dyDescent="0.25"/>
    <row r="12" spans="1:15" ht="15.75" x14ac:dyDescent="0.25">
      <c r="A12" s="158" t="str">
        <f>'1. паспорт местоположение '!C12</f>
        <v>О_СТР100117</v>
      </c>
      <c r="B12" s="158"/>
      <c r="C12" s="158"/>
      <c r="D12" s="158"/>
      <c r="E12" s="158"/>
      <c r="F12" s="158"/>
      <c r="G12" s="158"/>
      <c r="H12" s="158"/>
      <c r="I12" s="158"/>
      <c r="J12" s="158"/>
      <c r="K12" s="158"/>
      <c r="L12" s="158"/>
      <c r="M12" s="158"/>
      <c r="N12" s="158"/>
      <c r="O12" s="158"/>
    </row>
    <row r="13" spans="1:15" ht="15.75" x14ac:dyDescent="0.25">
      <c r="A13" s="156" t="s">
        <v>5</v>
      </c>
      <c r="B13" s="156"/>
      <c r="C13" s="156"/>
      <c r="D13" s="156"/>
      <c r="E13" s="156"/>
      <c r="F13" s="156"/>
      <c r="G13" s="156"/>
      <c r="H13" s="156"/>
      <c r="I13" s="156"/>
      <c r="J13" s="156"/>
      <c r="K13" s="156"/>
      <c r="L13" s="156"/>
      <c r="M13" s="156"/>
      <c r="N13" s="156"/>
      <c r="O13" s="156"/>
    </row>
    <row r="14" spans="1:15" ht="15" x14ac:dyDescent="0.25"/>
    <row r="15" spans="1:15" ht="36.75" customHeight="1" x14ac:dyDescent="0.25">
      <c r="A15" s="163" t="str">
        <f>'1. паспорт местоположение '!A15:C15</f>
        <v>Установка измерительного комплекса по ТУ №50/2024/НА от 06.09.24 г.Новоалександровск, ул.Карла Маркса, д.83 (оп.№38 ВЛ-0,4кВ Ф-2 ТП-63/213 заяв. ООО "ТСК Феникс")</v>
      </c>
      <c r="B15" s="163"/>
      <c r="C15" s="163"/>
      <c r="D15" s="163"/>
      <c r="E15" s="163"/>
      <c r="F15" s="163"/>
      <c r="G15" s="163"/>
      <c r="H15" s="163"/>
      <c r="I15" s="163"/>
      <c r="J15" s="163"/>
      <c r="K15" s="163"/>
      <c r="L15" s="163"/>
      <c r="M15" s="163"/>
      <c r="N15" s="163"/>
      <c r="O15" s="163"/>
    </row>
    <row r="16" spans="1:15" ht="15.75" x14ac:dyDescent="0.25">
      <c r="A16" s="156" t="s">
        <v>6</v>
      </c>
      <c r="B16" s="156"/>
      <c r="C16" s="156"/>
      <c r="D16" s="156"/>
      <c r="E16" s="156"/>
      <c r="F16" s="156"/>
      <c r="G16" s="156"/>
      <c r="H16" s="156"/>
      <c r="I16" s="156"/>
      <c r="J16" s="156"/>
      <c r="K16" s="156"/>
      <c r="L16" s="156"/>
      <c r="M16" s="156"/>
      <c r="N16" s="156"/>
      <c r="O16" s="156"/>
    </row>
    <row r="17" spans="1:15" ht="15" x14ac:dyDescent="0.25"/>
    <row r="18" spans="1:15" ht="18.75" x14ac:dyDescent="0.3">
      <c r="A18" s="164" t="s">
        <v>129</v>
      </c>
      <c r="B18" s="164"/>
      <c r="C18" s="164"/>
      <c r="D18" s="164"/>
      <c r="E18" s="164"/>
      <c r="F18" s="164"/>
      <c r="G18" s="164"/>
      <c r="H18" s="164"/>
      <c r="I18" s="164"/>
      <c r="J18" s="164"/>
      <c r="K18" s="164"/>
      <c r="L18" s="164"/>
      <c r="M18" s="164"/>
      <c r="N18" s="164"/>
      <c r="O18" s="164"/>
    </row>
    <row r="19" spans="1:15" ht="15.75" x14ac:dyDescent="0.25">
      <c r="A19" s="172" t="s">
        <v>8</v>
      </c>
      <c r="B19" s="172" t="s">
        <v>130</v>
      </c>
      <c r="C19" s="172" t="s">
        <v>131</v>
      </c>
      <c r="D19" s="172" t="s">
        <v>132</v>
      </c>
      <c r="E19" s="171" t="s">
        <v>133</v>
      </c>
      <c r="F19" s="171"/>
      <c r="G19" s="171"/>
      <c r="H19" s="171"/>
      <c r="I19" s="171"/>
      <c r="J19" s="171" t="s">
        <v>134</v>
      </c>
      <c r="K19" s="171"/>
      <c r="L19" s="171"/>
      <c r="M19" s="171"/>
      <c r="N19" s="171"/>
      <c r="O19" s="171"/>
    </row>
    <row r="20" spans="1:15" ht="15.75" x14ac:dyDescent="0.25">
      <c r="A20" s="173"/>
      <c r="B20" s="173"/>
      <c r="C20" s="173"/>
      <c r="D20" s="173"/>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79" t="str">
        <f>'1. паспорт местоположение '!C12</f>
        <v>О_СТР100117</v>
      </c>
      <c r="B12" s="179"/>
      <c r="C12" s="179"/>
      <c r="D12" s="179"/>
      <c r="E12" s="179"/>
      <c r="F12" s="179"/>
      <c r="G12" s="179"/>
      <c r="H12" s="179"/>
      <c r="I12" s="179"/>
      <c r="J12" s="179"/>
      <c r="K12" s="179"/>
      <c r="L12" s="179"/>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63" t="str">
        <f>'1. паспорт местоположение '!A15:C15</f>
        <v>Установка измерительного комплекса по ТУ №50/2024/НА от 06.09.24 г.Новоалександровск, ул.Карла Маркса, д.83 (оп.№38 ВЛ-0,4кВ Ф-2 ТП-63/213 заяв. ООО "ТСК Феникс")</v>
      </c>
      <c r="B15" s="163"/>
      <c r="C15" s="163"/>
      <c r="D15" s="163"/>
      <c r="E15" s="163"/>
      <c r="F15" s="163"/>
      <c r="G15" s="163"/>
      <c r="H15" s="163"/>
      <c r="I15" s="163"/>
      <c r="J15" s="163"/>
      <c r="K15" s="163"/>
      <c r="L15" s="163"/>
    </row>
    <row r="16" spans="1:12" ht="16.149999999999999" customHeight="1" x14ac:dyDescent="0.25">
      <c r="A16" s="156" t="s">
        <v>6</v>
      </c>
      <c r="B16" s="156"/>
      <c r="C16" s="156"/>
      <c r="D16" s="156"/>
      <c r="E16" s="156"/>
      <c r="F16" s="156"/>
      <c r="G16" s="156"/>
      <c r="H16" s="156"/>
      <c r="I16" s="156"/>
      <c r="J16" s="156"/>
      <c r="K16" s="156"/>
      <c r="L16" s="156"/>
    </row>
    <row r="17" spans="1:63" ht="16.149999999999999" customHeight="1" x14ac:dyDescent="0.25"/>
    <row r="18" spans="1:63" ht="19.149999999999999" customHeight="1" x14ac:dyDescent="0.3">
      <c r="A18" s="164" t="s">
        <v>140</v>
      </c>
      <c r="B18" s="164"/>
      <c r="C18" s="164"/>
      <c r="D18" s="164"/>
      <c r="E18" s="164"/>
      <c r="F18" s="164"/>
      <c r="G18" s="164"/>
      <c r="H18" s="164"/>
      <c r="I18" s="164"/>
      <c r="J18" s="164"/>
      <c r="K18" s="164"/>
      <c r="L18" s="164"/>
    </row>
    <row r="19" spans="1:63" ht="16.149999999999999" customHeight="1" x14ac:dyDescent="0.25"/>
    <row r="20" spans="1:63" ht="16.149999999999999" customHeight="1" thickBot="1" x14ac:dyDescent="0.3">
      <c r="A20" s="178" t="s">
        <v>141</v>
      </c>
      <c r="B20" s="178"/>
      <c r="C20" s="178"/>
      <c r="D20" s="178"/>
      <c r="E20" s="178" t="s">
        <v>142</v>
      </c>
      <c r="F20" s="178"/>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74" t="s">
        <v>143</v>
      </c>
      <c r="B21" s="174"/>
      <c r="C21" s="174"/>
      <c r="D21" s="174"/>
      <c r="E21" s="183"/>
      <c r="F21" s="183"/>
      <c r="G21" s="26"/>
      <c r="H21" s="178" t="s">
        <v>144</v>
      </c>
      <c r="I21" s="178"/>
      <c r="J21" s="178"/>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75" t="s">
        <v>145</v>
      </c>
      <c r="B22" s="175"/>
      <c r="C22" s="175"/>
      <c r="D22" s="175"/>
      <c r="E22" s="176"/>
      <c r="F22" s="176"/>
      <c r="G22" s="27"/>
      <c r="H22" s="180" t="s">
        <v>146</v>
      </c>
      <c r="I22" s="180"/>
      <c r="J22" s="180"/>
      <c r="K22" s="181"/>
      <c r="L22" s="181"/>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75" t="s">
        <v>147</v>
      </c>
      <c r="B23" s="175"/>
      <c r="C23" s="175"/>
      <c r="D23" s="175"/>
      <c r="E23" s="177"/>
      <c r="F23" s="177"/>
      <c r="G23" s="27"/>
      <c r="H23" s="180" t="s">
        <v>148</v>
      </c>
      <c r="I23" s="180"/>
      <c r="J23" s="180"/>
      <c r="K23" s="181"/>
      <c r="L23" s="181"/>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5" t="s">
        <v>149</v>
      </c>
      <c r="B24" s="185"/>
      <c r="C24" s="185"/>
      <c r="D24" s="185"/>
      <c r="E24" s="177"/>
      <c r="F24" s="177"/>
      <c r="G24" s="27"/>
      <c r="H24" s="180" t="s">
        <v>150</v>
      </c>
      <c r="I24" s="180"/>
      <c r="J24" s="180"/>
      <c r="K24" s="176"/>
      <c r="L24" s="17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74" t="s">
        <v>151</v>
      </c>
      <c r="B25" s="174"/>
      <c r="C25" s="174"/>
      <c r="D25" s="174"/>
      <c r="E25" s="176"/>
      <c r="F25" s="17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75" t="s">
        <v>152</v>
      </c>
      <c r="B26" s="175"/>
      <c r="C26" s="175"/>
      <c r="D26" s="175"/>
      <c r="E26" s="176"/>
      <c r="F26" s="176"/>
      <c r="G26" s="26"/>
      <c r="H26" s="186" t="s">
        <v>444</v>
      </c>
      <c r="I26" s="186"/>
      <c r="J26" s="186"/>
      <c r="K26" s="186"/>
      <c r="L26" s="18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75" t="s">
        <v>153</v>
      </c>
      <c r="B27" s="175"/>
      <c r="C27" s="175"/>
      <c r="D27" s="175"/>
      <c r="E27" s="176"/>
      <c r="F27" s="17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75" t="s">
        <v>154</v>
      </c>
      <c r="B28" s="175"/>
      <c r="C28" s="175"/>
      <c r="D28" s="175"/>
      <c r="E28" s="176"/>
      <c r="F28" s="17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75" t="s">
        <v>155</v>
      </c>
      <c r="B29" s="175"/>
      <c r="C29" s="175"/>
      <c r="D29" s="175"/>
      <c r="E29" s="177"/>
      <c r="F29" s="177"/>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75" t="s">
        <v>156</v>
      </c>
      <c r="B30" s="175"/>
      <c r="C30" s="175"/>
      <c r="D30" s="175"/>
      <c r="E30" s="176"/>
      <c r="F30" s="17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75"/>
      <c r="B31" s="175"/>
      <c r="C31" s="175"/>
      <c r="D31" s="175"/>
      <c r="E31" s="184"/>
      <c r="F31" s="184"/>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5" t="s">
        <v>157</v>
      </c>
      <c r="B32" s="185"/>
      <c r="C32" s="185"/>
      <c r="D32" s="185"/>
      <c r="E32" s="177"/>
      <c r="F32" s="177"/>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74"/>
      <c r="B33" s="174"/>
      <c r="C33" s="174"/>
      <c r="D33" s="174"/>
      <c r="E33" s="184"/>
      <c r="F33" s="184"/>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75" t="s">
        <v>158</v>
      </c>
      <c r="B34" s="175"/>
      <c r="C34" s="175"/>
      <c r="D34" s="175"/>
      <c r="E34" s="176"/>
      <c r="F34" s="17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5" t="s">
        <v>159</v>
      </c>
      <c r="B35" s="185"/>
      <c r="C35" s="185"/>
      <c r="D35" s="185"/>
      <c r="E35" s="176"/>
      <c r="F35" s="17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74" t="s">
        <v>160</v>
      </c>
      <c r="B36" s="174"/>
      <c r="C36" s="174"/>
      <c r="D36" s="174"/>
      <c r="E36" s="177"/>
      <c r="F36" s="177"/>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75" t="s">
        <v>161</v>
      </c>
      <c r="B37" s="175"/>
      <c r="C37" s="175"/>
      <c r="D37" s="175"/>
      <c r="E37" s="177"/>
      <c r="F37" s="177"/>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75" t="s">
        <v>162</v>
      </c>
      <c r="B38" s="175"/>
      <c r="C38" s="175"/>
      <c r="D38" s="175"/>
      <c r="E38" s="177"/>
      <c r="F38" s="177"/>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75" t="s">
        <v>163</v>
      </c>
      <c r="B39" s="175"/>
      <c r="C39" s="175"/>
      <c r="D39" s="175"/>
      <c r="E39" s="176"/>
      <c r="F39" s="17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75" t="s">
        <v>164</v>
      </c>
      <c r="B40" s="175"/>
      <c r="C40" s="175"/>
      <c r="D40" s="175"/>
      <c r="E40" s="177"/>
      <c r="F40" s="177"/>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75" t="s">
        <v>165</v>
      </c>
      <c r="B41" s="175"/>
      <c r="C41" s="175"/>
      <c r="D41" s="175"/>
      <c r="E41" s="177"/>
      <c r="F41" s="177"/>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5" t="s">
        <v>166</v>
      </c>
      <c r="B42" s="185"/>
      <c r="C42" s="185"/>
      <c r="D42" s="185"/>
      <c r="E42" s="177"/>
      <c r="F42" s="177"/>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74" t="s">
        <v>167</v>
      </c>
      <c r="B43" s="174"/>
      <c r="C43" s="174"/>
      <c r="D43" s="174"/>
      <c r="E43" s="189"/>
      <c r="F43" s="189"/>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87" t="s">
        <v>169</v>
      </c>
      <c r="B44" s="187"/>
      <c r="C44" s="187"/>
      <c r="D44" s="187"/>
      <c r="E44" s="182"/>
      <c r="F44" s="182"/>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87" t="s">
        <v>170</v>
      </c>
      <c r="B45" s="187"/>
      <c r="C45" s="187"/>
      <c r="D45" s="187"/>
      <c r="E45" s="182"/>
      <c r="F45" s="182"/>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87" t="s">
        <v>171</v>
      </c>
      <c r="B46" s="187"/>
      <c r="C46" s="187"/>
      <c r="D46" s="187"/>
      <c r="E46" s="182"/>
      <c r="F46" s="182"/>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87" t="s">
        <v>169</v>
      </c>
      <c r="B47" s="187"/>
      <c r="C47" s="187"/>
      <c r="D47" s="187"/>
      <c r="E47" s="182"/>
      <c r="F47" s="182"/>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87" t="s">
        <v>170</v>
      </c>
      <c r="B48" s="187"/>
      <c r="C48" s="187"/>
      <c r="D48" s="187"/>
      <c r="E48" s="182"/>
      <c r="F48" s="182"/>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87" t="s">
        <v>171</v>
      </c>
      <c r="B49" s="187"/>
      <c r="C49" s="187"/>
      <c r="D49" s="187"/>
      <c r="E49" s="182"/>
      <c r="F49" s="182"/>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87" t="s">
        <v>169</v>
      </c>
      <c r="B50" s="187"/>
      <c r="C50" s="187"/>
      <c r="D50" s="187"/>
      <c r="E50" s="182"/>
      <c r="F50" s="182"/>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87" t="s">
        <v>170</v>
      </c>
      <c r="B51" s="187"/>
      <c r="C51" s="187"/>
      <c r="D51" s="187"/>
      <c r="E51" s="182"/>
      <c r="F51" s="182"/>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87" t="s">
        <v>171</v>
      </c>
      <c r="B52" s="187"/>
      <c r="C52" s="187"/>
      <c r="D52" s="187"/>
      <c r="E52" s="182"/>
      <c r="F52" s="182"/>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8" t="s">
        <v>172</v>
      </c>
      <c r="B54" s="188"/>
      <c r="C54" s="188"/>
      <c r="D54" s="188"/>
      <c r="E54" s="189"/>
      <c r="F54" s="189"/>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87" t="s">
        <v>173</v>
      </c>
      <c r="B55" s="187"/>
      <c r="C55" s="187"/>
      <c r="D55" s="187"/>
      <c r="E55" s="182"/>
      <c r="F55" s="182"/>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87" t="s">
        <v>174</v>
      </c>
      <c r="B56" s="187"/>
      <c r="C56" s="187"/>
      <c r="D56" s="187"/>
      <c r="E56" s="182"/>
      <c r="F56" s="182"/>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87" t="s">
        <v>175</v>
      </c>
      <c r="B57" s="187"/>
      <c r="C57" s="187"/>
      <c r="D57" s="187"/>
      <c r="E57" s="182"/>
      <c r="F57" s="182"/>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87" t="s">
        <v>176</v>
      </c>
      <c r="B58" s="187"/>
      <c r="C58" s="187"/>
      <c r="D58" s="187"/>
      <c r="E58" s="182"/>
      <c r="F58" s="182"/>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87" t="s">
        <v>173</v>
      </c>
      <c r="B59" s="187"/>
      <c r="C59" s="187"/>
      <c r="D59" s="187"/>
      <c r="E59" s="182"/>
      <c r="F59" s="182"/>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87" t="s">
        <v>174</v>
      </c>
      <c r="B60" s="187"/>
      <c r="C60" s="187"/>
      <c r="D60" s="187"/>
      <c r="E60" s="182"/>
      <c r="F60" s="182"/>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87" t="s">
        <v>175</v>
      </c>
      <c r="B61" s="187"/>
      <c r="C61" s="187"/>
      <c r="D61" s="187"/>
      <c r="E61" s="182"/>
      <c r="F61" s="182"/>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87" t="s">
        <v>176</v>
      </c>
      <c r="B62" s="187"/>
      <c r="C62" s="187"/>
      <c r="D62" s="187"/>
      <c r="E62" s="182"/>
      <c r="F62" s="182"/>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87" t="s">
        <v>173</v>
      </c>
      <c r="B63" s="187"/>
      <c r="C63" s="187"/>
      <c r="D63" s="187"/>
      <c r="E63" s="182"/>
      <c r="F63" s="182"/>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87" t="s">
        <v>174</v>
      </c>
      <c r="B64" s="187"/>
      <c r="C64" s="187"/>
      <c r="D64" s="187"/>
      <c r="E64" s="182"/>
      <c r="F64" s="182"/>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87" t="s">
        <v>175</v>
      </c>
      <c r="B65" s="187"/>
      <c r="C65" s="187"/>
      <c r="D65" s="187"/>
      <c r="E65" s="182"/>
      <c r="F65" s="182"/>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87" t="s">
        <v>176</v>
      </c>
      <c r="B66" s="187"/>
      <c r="C66" s="187"/>
      <c r="D66" s="187"/>
      <c r="E66" s="182"/>
      <c r="F66" s="182"/>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8" t="s">
        <v>177</v>
      </c>
      <c r="B68" s="188"/>
      <c r="C68" s="188"/>
      <c r="D68" s="188"/>
      <c r="E68" s="189"/>
      <c r="F68" s="189"/>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87" t="s">
        <v>178</v>
      </c>
      <c r="B69" s="187"/>
      <c r="C69" s="187"/>
      <c r="D69" s="187"/>
      <c r="E69" s="182"/>
      <c r="F69" s="182"/>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87" t="s">
        <v>179</v>
      </c>
      <c r="B70" s="187"/>
      <c r="C70" s="187"/>
      <c r="D70" s="187"/>
      <c r="E70" s="182"/>
      <c r="F70" s="182"/>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87" t="s">
        <v>180</v>
      </c>
      <c r="B71" s="187"/>
      <c r="C71" s="187"/>
      <c r="D71" s="187"/>
      <c r="E71" s="182"/>
      <c r="F71" s="182"/>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87" t="s">
        <v>181</v>
      </c>
      <c r="B72" s="187"/>
      <c r="C72" s="187"/>
      <c r="D72" s="187"/>
      <c r="E72" s="182"/>
      <c r="F72" s="182"/>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87" t="s">
        <v>182</v>
      </c>
      <c r="B73" s="187"/>
      <c r="C73" s="187"/>
      <c r="D73" s="187"/>
      <c r="E73" s="182"/>
      <c r="F73" s="182"/>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87" t="s">
        <v>183</v>
      </c>
      <c r="B74" s="187"/>
      <c r="C74" s="187"/>
      <c r="D74" s="187"/>
      <c r="E74" s="182"/>
      <c r="F74" s="182"/>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87" t="s">
        <v>184</v>
      </c>
      <c r="B75" s="187"/>
      <c r="C75" s="187"/>
      <c r="D75" s="187"/>
      <c r="E75" s="182"/>
      <c r="F75" s="182"/>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87" t="s">
        <v>185</v>
      </c>
      <c r="B76" s="187"/>
      <c r="C76" s="187"/>
      <c r="D76" s="187"/>
      <c r="E76" s="182"/>
      <c r="F76" s="182"/>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87" t="s">
        <v>186</v>
      </c>
      <c r="B77" s="187"/>
      <c r="C77" s="187"/>
      <c r="D77" s="187"/>
      <c r="E77" s="182"/>
      <c r="F77" s="182"/>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87" t="s">
        <v>187</v>
      </c>
      <c r="B78" s="187"/>
      <c r="C78" s="187"/>
      <c r="D78" s="187"/>
      <c r="E78" s="182"/>
      <c r="F78" s="182"/>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87" t="s">
        <v>188</v>
      </c>
      <c r="B79" s="187"/>
      <c r="C79" s="187"/>
      <c r="D79" s="187"/>
      <c r="E79" s="182"/>
      <c r="F79" s="182"/>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87" t="s">
        <v>189</v>
      </c>
      <c r="B80" s="187"/>
      <c r="C80" s="187"/>
      <c r="D80" s="187"/>
      <c r="E80" s="182"/>
      <c r="F80" s="182"/>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87" t="s">
        <v>178</v>
      </c>
      <c r="B81" s="187"/>
      <c r="C81" s="187"/>
      <c r="D81" s="187"/>
      <c r="E81" s="182"/>
      <c r="F81" s="182"/>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87" t="s">
        <v>179</v>
      </c>
      <c r="B82" s="187"/>
      <c r="C82" s="187"/>
      <c r="D82" s="187"/>
      <c r="E82" s="182"/>
      <c r="F82" s="182"/>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87" t="s">
        <v>180</v>
      </c>
      <c r="B83" s="187"/>
      <c r="C83" s="187"/>
      <c r="D83" s="187"/>
      <c r="E83" s="182"/>
      <c r="F83" s="182"/>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87" t="s">
        <v>181</v>
      </c>
      <c r="B84" s="187"/>
      <c r="C84" s="187"/>
      <c r="D84" s="187"/>
      <c r="E84" s="182"/>
      <c r="F84" s="182"/>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87" t="s">
        <v>182</v>
      </c>
      <c r="B85" s="187"/>
      <c r="C85" s="187"/>
      <c r="D85" s="187"/>
      <c r="E85" s="182"/>
      <c r="F85" s="182"/>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87" t="s">
        <v>183</v>
      </c>
      <c r="B86" s="187"/>
      <c r="C86" s="187"/>
      <c r="D86" s="187"/>
      <c r="E86" s="182"/>
      <c r="F86" s="182"/>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87" t="s">
        <v>184</v>
      </c>
      <c r="B87" s="187"/>
      <c r="C87" s="187"/>
      <c r="D87" s="187"/>
      <c r="E87" s="182"/>
      <c r="F87" s="182"/>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87" t="s">
        <v>185</v>
      </c>
      <c r="B88" s="187"/>
      <c r="C88" s="187"/>
      <c r="D88" s="187"/>
      <c r="E88" s="182"/>
      <c r="F88" s="182"/>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87" t="s">
        <v>186</v>
      </c>
      <c r="B89" s="187"/>
      <c r="C89" s="187"/>
      <c r="D89" s="187"/>
      <c r="E89" s="182"/>
      <c r="F89" s="182"/>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87" t="s">
        <v>187</v>
      </c>
      <c r="B90" s="187"/>
      <c r="C90" s="187"/>
      <c r="D90" s="187"/>
      <c r="E90" s="182"/>
      <c r="F90" s="182"/>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87" t="s">
        <v>188</v>
      </c>
      <c r="B91" s="187"/>
      <c r="C91" s="187"/>
      <c r="D91" s="187"/>
      <c r="E91" s="182"/>
      <c r="F91" s="18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87" t="s">
        <v>189</v>
      </c>
      <c r="B92" s="187"/>
      <c r="C92" s="187"/>
      <c r="D92" s="187"/>
      <c r="E92" s="182"/>
      <c r="F92" s="182"/>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87" t="s">
        <v>178</v>
      </c>
      <c r="B93" s="187"/>
      <c r="C93" s="187"/>
      <c r="D93" s="187"/>
      <c r="E93" s="182"/>
      <c r="F93" s="18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87" t="s">
        <v>179</v>
      </c>
      <c r="B94" s="187"/>
      <c r="C94" s="187"/>
      <c r="D94" s="187"/>
      <c r="E94" s="182"/>
      <c r="F94" s="18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87" t="s">
        <v>180</v>
      </c>
      <c r="B95" s="187"/>
      <c r="C95" s="187"/>
      <c r="D95" s="187"/>
      <c r="E95" s="182"/>
      <c r="F95" s="18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87" t="s">
        <v>181</v>
      </c>
      <c r="B96" s="187"/>
      <c r="C96" s="187"/>
      <c r="D96" s="187"/>
      <c r="E96" s="182"/>
      <c r="F96" s="182"/>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87" t="s">
        <v>182</v>
      </c>
      <c r="B97" s="187"/>
      <c r="C97" s="187"/>
      <c r="D97" s="187"/>
      <c r="E97" s="182"/>
      <c r="F97" s="182"/>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87" t="s">
        <v>183</v>
      </c>
      <c r="B98" s="187"/>
      <c r="C98" s="187"/>
      <c r="D98" s="187"/>
      <c r="E98" s="182"/>
      <c r="F98" s="182"/>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87" t="s">
        <v>184</v>
      </c>
      <c r="B99" s="187"/>
      <c r="C99" s="187"/>
      <c r="D99" s="187"/>
      <c r="E99" s="182"/>
      <c r="F99" s="182"/>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87" t="s">
        <v>185</v>
      </c>
      <c r="B100" s="187"/>
      <c r="C100" s="187"/>
      <c r="D100" s="187"/>
      <c r="E100" s="182"/>
      <c r="F100" s="182"/>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87" t="s">
        <v>186</v>
      </c>
      <c r="B101" s="187"/>
      <c r="C101" s="187"/>
      <c r="D101" s="187"/>
      <c r="E101" s="182"/>
      <c r="F101" s="18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87" t="s">
        <v>187</v>
      </c>
      <c r="B102" s="187"/>
      <c r="C102" s="187"/>
      <c r="D102" s="187"/>
      <c r="E102" s="182"/>
      <c r="F102" s="182"/>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87" t="s">
        <v>188</v>
      </c>
      <c r="B103" s="187"/>
      <c r="C103" s="187"/>
      <c r="D103" s="187"/>
      <c r="E103" s="182"/>
      <c r="F103" s="18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87" t="s">
        <v>189</v>
      </c>
      <c r="B104" s="187"/>
      <c r="C104" s="187"/>
      <c r="D104" s="187"/>
      <c r="E104" s="182"/>
      <c r="F104" s="182"/>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90" t="s">
        <v>190</v>
      </c>
      <c r="B106" s="190"/>
      <c r="C106" s="190"/>
      <c r="D106" s="190"/>
      <c r="E106" s="189"/>
      <c r="F106" s="189"/>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87" t="s">
        <v>185</v>
      </c>
      <c r="B107" s="187"/>
      <c r="C107" s="187"/>
      <c r="D107" s="187"/>
      <c r="E107" s="182"/>
      <c r="F107" s="182"/>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87" t="s">
        <v>184</v>
      </c>
      <c r="B108" s="187"/>
      <c r="C108" s="187"/>
      <c r="D108" s="187"/>
      <c r="E108" s="182"/>
      <c r="F108" s="182"/>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87" t="s">
        <v>186</v>
      </c>
      <c r="B109" s="187"/>
      <c r="C109" s="187"/>
      <c r="D109" s="187"/>
      <c r="E109" s="182"/>
      <c r="F109" s="18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87" t="s">
        <v>188</v>
      </c>
      <c r="B110" s="187"/>
      <c r="C110" s="187"/>
      <c r="D110" s="187"/>
      <c r="E110" s="182"/>
      <c r="F110" s="18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87" t="s">
        <v>191</v>
      </c>
      <c r="B111" s="187"/>
      <c r="C111" s="187"/>
      <c r="D111" s="187"/>
      <c r="E111" s="182"/>
      <c r="F111" s="18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87" t="s">
        <v>192</v>
      </c>
      <c r="B112" s="187"/>
      <c r="C112" s="187"/>
      <c r="D112" s="187"/>
      <c r="E112" s="182"/>
      <c r="F112" s="182"/>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87" t="s">
        <v>193</v>
      </c>
      <c r="B113" s="187"/>
      <c r="C113" s="187"/>
      <c r="D113" s="187"/>
      <c r="E113" s="182"/>
      <c r="F113" s="182"/>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87" t="s">
        <v>194</v>
      </c>
      <c r="B114" s="187"/>
      <c r="C114" s="187"/>
      <c r="D114" s="187"/>
      <c r="E114" s="182"/>
      <c r="F114" s="182"/>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87" t="s">
        <v>195</v>
      </c>
      <c r="B115" s="187"/>
      <c r="C115" s="187"/>
      <c r="D115" s="187"/>
      <c r="E115" s="182"/>
      <c r="F115" s="182"/>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87" t="s">
        <v>196</v>
      </c>
      <c r="B116" s="187"/>
      <c r="C116" s="187"/>
      <c r="D116" s="187"/>
      <c r="E116" s="182"/>
      <c r="F116" s="182"/>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87" t="s">
        <v>197</v>
      </c>
      <c r="B117" s="187"/>
      <c r="C117" s="187"/>
      <c r="D117" s="187"/>
      <c r="E117" s="182"/>
      <c r="F117" s="182"/>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87" t="s">
        <v>198</v>
      </c>
      <c r="B118" s="187"/>
      <c r="C118" s="187"/>
      <c r="D118" s="187"/>
      <c r="E118" s="182"/>
      <c r="F118" s="182"/>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87" t="s">
        <v>199</v>
      </c>
      <c r="B119" s="187"/>
      <c r="C119" s="187"/>
      <c r="D119" s="187"/>
      <c r="E119" s="182"/>
      <c r="F119" s="182"/>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87" t="s">
        <v>185</v>
      </c>
      <c r="B120" s="187"/>
      <c r="C120" s="187"/>
      <c r="D120" s="187"/>
      <c r="E120" s="182"/>
      <c r="F120" s="182"/>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87" t="s">
        <v>184</v>
      </c>
      <c r="B121" s="187"/>
      <c r="C121" s="187"/>
      <c r="D121" s="187"/>
      <c r="E121" s="182"/>
      <c r="F121" s="182"/>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87" t="s">
        <v>186</v>
      </c>
      <c r="B122" s="187"/>
      <c r="C122" s="187"/>
      <c r="D122" s="187"/>
      <c r="E122" s="182"/>
      <c r="F122" s="18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87" t="s">
        <v>188</v>
      </c>
      <c r="B123" s="187"/>
      <c r="C123" s="187"/>
      <c r="D123" s="187"/>
      <c r="E123" s="182"/>
      <c r="F123" s="18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87" t="s">
        <v>191</v>
      </c>
      <c r="B124" s="187"/>
      <c r="C124" s="187"/>
      <c r="D124" s="187"/>
      <c r="E124" s="182"/>
      <c r="F124" s="18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87" t="s">
        <v>192</v>
      </c>
      <c r="B125" s="187"/>
      <c r="C125" s="187"/>
      <c r="D125" s="187"/>
      <c r="E125" s="182"/>
      <c r="F125" s="182"/>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87" t="s">
        <v>193</v>
      </c>
      <c r="B126" s="187"/>
      <c r="C126" s="187"/>
      <c r="D126" s="187"/>
      <c r="E126" s="182"/>
      <c r="F126" s="182"/>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87" t="s">
        <v>194</v>
      </c>
      <c r="B127" s="187"/>
      <c r="C127" s="187"/>
      <c r="D127" s="187"/>
      <c r="E127" s="182"/>
      <c r="F127" s="182"/>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87" t="s">
        <v>195</v>
      </c>
      <c r="B128" s="187"/>
      <c r="C128" s="187"/>
      <c r="D128" s="187"/>
      <c r="E128" s="182"/>
      <c r="F128" s="182"/>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87" t="s">
        <v>196</v>
      </c>
      <c r="B129" s="187"/>
      <c r="C129" s="187"/>
      <c r="D129" s="187"/>
      <c r="E129" s="182"/>
      <c r="F129" s="182"/>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87" t="s">
        <v>197</v>
      </c>
      <c r="B130" s="187"/>
      <c r="C130" s="187"/>
      <c r="D130" s="187"/>
      <c r="E130" s="182"/>
      <c r="F130" s="182"/>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87" t="s">
        <v>198</v>
      </c>
      <c r="B131" s="187"/>
      <c r="C131" s="187"/>
      <c r="D131" s="187"/>
      <c r="E131" s="182"/>
      <c r="F131" s="182"/>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87" t="s">
        <v>199</v>
      </c>
      <c r="B132" s="187"/>
      <c r="C132" s="187"/>
      <c r="D132" s="187"/>
      <c r="E132" s="182"/>
      <c r="F132" s="182"/>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87" t="s">
        <v>185</v>
      </c>
      <c r="B133" s="187"/>
      <c r="C133" s="187"/>
      <c r="D133" s="187"/>
      <c r="E133" s="182"/>
      <c r="F133" s="182"/>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87" t="s">
        <v>184</v>
      </c>
      <c r="B134" s="187"/>
      <c r="C134" s="187"/>
      <c r="D134" s="187"/>
      <c r="E134" s="182"/>
      <c r="F134" s="182"/>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87" t="s">
        <v>186</v>
      </c>
      <c r="B135" s="187"/>
      <c r="C135" s="187"/>
      <c r="D135" s="187"/>
      <c r="E135" s="182"/>
      <c r="F135" s="18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87" t="s">
        <v>188</v>
      </c>
      <c r="B136" s="187"/>
      <c r="C136" s="187"/>
      <c r="D136" s="187"/>
      <c r="E136" s="182"/>
      <c r="F136" s="18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87" t="s">
        <v>191</v>
      </c>
      <c r="B137" s="187"/>
      <c r="C137" s="187"/>
      <c r="D137" s="187"/>
      <c r="E137" s="182"/>
      <c r="F137" s="18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87" t="s">
        <v>192</v>
      </c>
      <c r="B138" s="187"/>
      <c r="C138" s="187"/>
      <c r="D138" s="187"/>
      <c r="E138" s="182"/>
      <c r="F138" s="182"/>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87" t="s">
        <v>193</v>
      </c>
      <c r="B139" s="187"/>
      <c r="C139" s="187"/>
      <c r="D139" s="187"/>
      <c r="E139" s="182"/>
      <c r="F139" s="182"/>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87" t="s">
        <v>194</v>
      </c>
      <c r="B140" s="187"/>
      <c r="C140" s="187"/>
      <c r="D140" s="187"/>
      <c r="E140" s="182"/>
      <c r="F140" s="182"/>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87" t="s">
        <v>195</v>
      </c>
      <c r="B141" s="187"/>
      <c r="C141" s="187"/>
      <c r="D141" s="187"/>
      <c r="E141" s="182"/>
      <c r="F141" s="182"/>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87" t="s">
        <v>196</v>
      </c>
      <c r="B142" s="187"/>
      <c r="C142" s="187"/>
      <c r="D142" s="187"/>
      <c r="E142" s="182"/>
      <c r="F142" s="182"/>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87" t="s">
        <v>197</v>
      </c>
      <c r="B143" s="187"/>
      <c r="C143" s="187"/>
      <c r="D143" s="187"/>
      <c r="E143" s="182"/>
      <c r="F143" s="182"/>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87" t="s">
        <v>198</v>
      </c>
      <c r="B144" s="187"/>
      <c r="C144" s="187"/>
      <c r="D144" s="187"/>
      <c r="E144" s="182"/>
      <c r="F144" s="182"/>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87" t="s">
        <v>199</v>
      </c>
      <c r="B145" s="187"/>
      <c r="C145" s="187"/>
      <c r="D145" s="187"/>
      <c r="E145" s="182"/>
      <c r="F145" s="182"/>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91" t="s">
        <v>445</v>
      </c>
      <c r="B146" s="191"/>
      <c r="C146" s="191"/>
      <c r="D146" s="191"/>
      <c r="E146" s="196"/>
      <c r="F146" s="196"/>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91" t="s">
        <v>201</v>
      </c>
      <c r="B147" s="191"/>
      <c r="C147" s="191"/>
      <c r="D147" s="191"/>
      <c r="E147" s="192"/>
      <c r="F147" s="192"/>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91" t="s">
        <v>203</v>
      </c>
      <c r="B148" s="191"/>
      <c r="C148" s="191"/>
      <c r="D148" s="191"/>
      <c r="E148" s="193"/>
      <c r="F148" s="193"/>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94" t="s">
        <v>205</v>
      </c>
      <c r="B149" s="194"/>
      <c r="C149" s="194"/>
      <c r="D149" s="194"/>
      <c r="E149" s="195"/>
      <c r="F149" s="195"/>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10" zoomScale="70" zoomScaleNormal="70" workbookViewId="0">
      <selection activeCell="F38" sqref="F38"/>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О_СТР100117</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55" t="str">
        <f>'1. паспорт местоположение '!A15:C15</f>
        <v>Установка измерительного комплекса по ТУ №50/2024/НА от 06.09.24 г.Новоалександровск, ул.Карла Маркса, д.83 (оп.№38 ВЛ-0,4кВ Ф-2 ТП-63/213 заяв. ООО "ТСК Феникс")</v>
      </c>
      <c r="B15" s="155"/>
      <c r="C15" s="155"/>
      <c r="D15" s="155"/>
      <c r="E15" s="155"/>
      <c r="F15" s="155"/>
      <c r="G15" s="155"/>
      <c r="H15" s="155"/>
      <c r="I15" s="155"/>
      <c r="J15" s="155"/>
      <c r="K15" s="155"/>
      <c r="L15" s="155"/>
    </row>
    <row r="16" spans="1:12" ht="16.149999999999999" customHeight="1" x14ac:dyDescent="0.25">
      <c r="A16" s="156" t="s">
        <v>6</v>
      </c>
      <c r="B16" s="156"/>
      <c r="C16" s="156"/>
      <c r="D16" s="156"/>
      <c r="E16" s="156"/>
      <c r="F16" s="156"/>
      <c r="G16" s="156"/>
      <c r="H16" s="156"/>
      <c r="I16" s="156"/>
      <c r="J16" s="156"/>
      <c r="K16" s="156"/>
      <c r="L16" s="156"/>
    </row>
    <row r="17" spans="1:12" ht="16.149999999999999" customHeight="1" x14ac:dyDescent="0.25"/>
    <row r="18" spans="1:12" ht="19.149999999999999" customHeight="1" x14ac:dyDescent="0.3">
      <c r="A18" s="164" t="s">
        <v>206</v>
      </c>
      <c r="B18" s="164"/>
      <c r="C18" s="164"/>
      <c r="D18" s="164"/>
      <c r="E18" s="164"/>
      <c r="F18" s="164"/>
      <c r="G18" s="164"/>
      <c r="H18" s="164"/>
      <c r="I18" s="164"/>
      <c r="J18" s="164"/>
      <c r="K18" s="164"/>
      <c r="L18" s="164"/>
    </row>
    <row r="20" spans="1:12" ht="16.149999999999999" customHeight="1" x14ac:dyDescent="0.25">
      <c r="A20" s="172" t="s">
        <v>207</v>
      </c>
      <c r="B20" s="172" t="s">
        <v>208</v>
      </c>
      <c r="C20" s="171" t="s">
        <v>209</v>
      </c>
      <c r="D20" s="171"/>
      <c r="E20" s="171"/>
      <c r="F20" s="171"/>
      <c r="G20" s="172" t="s">
        <v>210</v>
      </c>
      <c r="H20" s="172" t="s">
        <v>211</v>
      </c>
      <c r="I20" s="172" t="s">
        <v>212</v>
      </c>
      <c r="J20" s="172"/>
      <c r="K20" s="172" t="s">
        <v>213</v>
      </c>
      <c r="L20" s="172"/>
    </row>
    <row r="21" spans="1:12" ht="32.1" customHeight="1" x14ac:dyDescent="0.25">
      <c r="A21" s="197"/>
      <c r="B21" s="197"/>
      <c r="C21" s="171" t="s">
        <v>214</v>
      </c>
      <c r="D21" s="171"/>
      <c r="E21" s="171" t="s">
        <v>215</v>
      </c>
      <c r="F21" s="171"/>
      <c r="G21" s="197"/>
      <c r="H21" s="197"/>
      <c r="I21" s="198"/>
      <c r="J21" s="199"/>
      <c r="K21" s="198"/>
      <c r="L21" s="199"/>
    </row>
    <row r="22" spans="1:12" ht="32.1" customHeight="1" x14ac:dyDescent="0.25">
      <c r="A22" s="173"/>
      <c r="B22" s="173"/>
      <c r="C22" s="2" t="s">
        <v>216</v>
      </c>
      <c r="D22" s="2" t="s">
        <v>217</v>
      </c>
      <c r="E22" s="2" t="s">
        <v>218</v>
      </c>
      <c r="F22" s="2" t="s">
        <v>219</v>
      </c>
      <c r="G22" s="173"/>
      <c r="H22" s="173"/>
      <c r="I22" s="200"/>
      <c r="J22" s="201"/>
      <c r="K22" s="200"/>
      <c r="L22" s="201"/>
    </row>
    <row r="23" spans="1:12" ht="16.149999999999999" customHeight="1" x14ac:dyDescent="0.25">
      <c r="A23" s="5">
        <v>1</v>
      </c>
      <c r="B23" s="5">
        <v>2</v>
      </c>
      <c r="C23" s="5">
        <v>3</v>
      </c>
      <c r="D23" s="5">
        <v>4</v>
      </c>
      <c r="E23" s="5">
        <v>7</v>
      </c>
      <c r="F23" s="5">
        <v>8</v>
      </c>
      <c r="G23" s="5">
        <v>9</v>
      </c>
      <c r="H23" s="5">
        <v>10</v>
      </c>
      <c r="I23" s="202">
        <v>11</v>
      </c>
      <c r="J23" s="202"/>
      <c r="K23" s="202">
        <v>12</v>
      </c>
      <c r="L23" s="202"/>
    </row>
    <row r="24" spans="1:12" s="23" customFormat="1" ht="16.149999999999999" customHeight="1" x14ac:dyDescent="0.25">
      <c r="A24" s="21">
        <v>1</v>
      </c>
      <c r="B24" s="22" t="s">
        <v>220</v>
      </c>
      <c r="C24" s="22"/>
      <c r="D24" s="22"/>
      <c r="E24" s="22"/>
      <c r="F24" s="22"/>
      <c r="G24" s="22"/>
      <c r="H24" s="22"/>
      <c r="I24" s="203"/>
      <c r="J24" s="203"/>
      <c r="K24" s="203"/>
      <c r="L24" s="203"/>
    </row>
    <row r="25" spans="1:12" ht="32.1" customHeight="1" x14ac:dyDescent="0.25">
      <c r="A25" s="2" t="s">
        <v>221</v>
      </c>
      <c r="B25" s="2" t="s">
        <v>222</v>
      </c>
      <c r="C25" s="84"/>
      <c r="D25" s="84"/>
      <c r="E25" s="84" t="s">
        <v>225</v>
      </c>
      <c r="F25" s="84" t="s">
        <v>225</v>
      </c>
      <c r="G25" s="85"/>
      <c r="H25" s="86"/>
      <c r="I25" s="171"/>
      <c r="J25" s="171"/>
      <c r="K25" s="171"/>
      <c r="L25" s="171"/>
    </row>
    <row r="26" spans="1:12" ht="48" customHeight="1" x14ac:dyDescent="0.25">
      <c r="A26" s="2" t="s">
        <v>223</v>
      </c>
      <c r="B26" s="2" t="s">
        <v>224</v>
      </c>
      <c r="C26" s="84"/>
      <c r="D26" s="84"/>
      <c r="E26" s="84" t="s">
        <v>225</v>
      </c>
      <c r="F26" s="84" t="s">
        <v>225</v>
      </c>
      <c r="G26" s="85"/>
      <c r="H26" s="86"/>
      <c r="I26" s="171"/>
      <c r="J26" s="171"/>
      <c r="K26" s="171"/>
      <c r="L26" s="171"/>
    </row>
    <row r="27" spans="1:12" ht="48" customHeight="1" x14ac:dyDescent="0.25">
      <c r="A27" s="2" t="s">
        <v>226</v>
      </c>
      <c r="B27" s="2" t="s">
        <v>227</v>
      </c>
      <c r="C27" s="84"/>
      <c r="D27" s="84"/>
      <c r="E27" s="84" t="s">
        <v>17</v>
      </c>
      <c r="F27" s="84" t="s">
        <v>17</v>
      </c>
      <c r="G27" s="85"/>
      <c r="H27" s="86"/>
      <c r="I27" s="171"/>
      <c r="J27" s="171"/>
      <c r="K27" s="171"/>
      <c r="L27" s="171"/>
    </row>
    <row r="28" spans="1:12" ht="32.1" customHeight="1" x14ac:dyDescent="0.25">
      <c r="A28" s="2" t="s">
        <v>228</v>
      </c>
      <c r="B28" s="2" t="s">
        <v>229</v>
      </c>
      <c r="C28" s="84"/>
      <c r="D28" s="84"/>
      <c r="E28" s="84" t="s">
        <v>17</v>
      </c>
      <c r="F28" s="84" t="s">
        <v>17</v>
      </c>
      <c r="G28" s="85"/>
      <c r="H28" s="86"/>
      <c r="I28" s="171"/>
      <c r="J28" s="171"/>
      <c r="K28" s="171"/>
      <c r="L28" s="171"/>
    </row>
    <row r="29" spans="1:12" ht="32.1" customHeight="1" x14ac:dyDescent="0.25">
      <c r="A29" s="2" t="s">
        <v>230</v>
      </c>
      <c r="B29" s="2" t="s">
        <v>231</v>
      </c>
      <c r="C29" s="84"/>
      <c r="D29" s="84"/>
      <c r="E29" s="84" t="s">
        <v>17</v>
      </c>
      <c r="F29" s="84" t="s">
        <v>17</v>
      </c>
      <c r="G29" s="85"/>
      <c r="H29" s="86"/>
      <c r="I29" s="171"/>
      <c r="J29" s="171"/>
      <c r="K29" s="171"/>
      <c r="L29" s="171"/>
    </row>
    <row r="30" spans="1:12" ht="32.1" customHeight="1" x14ac:dyDescent="0.25">
      <c r="A30" s="2" t="s">
        <v>232</v>
      </c>
      <c r="B30" s="2" t="s">
        <v>233</v>
      </c>
      <c r="C30" s="84"/>
      <c r="D30" s="84"/>
      <c r="E30" s="84" t="s">
        <v>17</v>
      </c>
      <c r="F30" s="84" t="s">
        <v>17</v>
      </c>
      <c r="G30" s="87"/>
      <c r="H30" s="87"/>
      <c r="I30" s="171"/>
      <c r="J30" s="171"/>
      <c r="K30" s="171"/>
      <c r="L30" s="171"/>
    </row>
    <row r="31" spans="1:12" ht="32.1" customHeight="1" x14ac:dyDescent="0.25">
      <c r="A31" s="2" t="s">
        <v>234</v>
      </c>
      <c r="B31" s="2" t="s">
        <v>235</v>
      </c>
      <c r="C31" s="84"/>
      <c r="D31" s="84"/>
      <c r="E31" s="84" t="s">
        <v>17</v>
      </c>
      <c r="F31" s="84" t="s">
        <v>17</v>
      </c>
      <c r="G31" s="87"/>
      <c r="H31" s="87"/>
      <c r="I31" s="171"/>
      <c r="J31" s="171"/>
      <c r="K31" s="171"/>
      <c r="L31" s="171"/>
    </row>
    <row r="32" spans="1:12" ht="32.1" customHeight="1" x14ac:dyDescent="0.25">
      <c r="A32" s="2" t="s">
        <v>236</v>
      </c>
      <c r="B32" s="2" t="s">
        <v>237</v>
      </c>
      <c r="C32" s="84"/>
      <c r="D32" s="84"/>
      <c r="E32" s="84" t="s">
        <v>17</v>
      </c>
      <c r="F32" s="84" t="s">
        <v>17</v>
      </c>
      <c r="G32" s="84"/>
      <c r="H32" s="86"/>
      <c r="I32" s="171"/>
      <c r="J32" s="171"/>
      <c r="K32" s="171"/>
      <c r="L32" s="171"/>
    </row>
    <row r="33" spans="1:12" ht="48" customHeight="1" x14ac:dyDescent="0.25">
      <c r="A33" s="2" t="s">
        <v>238</v>
      </c>
      <c r="B33" s="2" t="s">
        <v>239</v>
      </c>
      <c r="C33" s="84"/>
      <c r="D33" s="84"/>
      <c r="E33" s="84" t="s">
        <v>17</v>
      </c>
      <c r="F33" s="84" t="s">
        <v>17</v>
      </c>
      <c r="G33" s="84"/>
      <c r="H33" s="86"/>
      <c r="I33" s="171"/>
      <c r="J33" s="171"/>
      <c r="K33" s="171"/>
      <c r="L33" s="171"/>
    </row>
    <row r="34" spans="1:12" ht="32.1" customHeight="1" x14ac:dyDescent="0.25">
      <c r="A34" s="2" t="s">
        <v>240</v>
      </c>
      <c r="B34" s="2" t="s">
        <v>241</v>
      </c>
      <c r="C34" s="84"/>
      <c r="D34" s="84"/>
      <c r="E34" s="84" t="s">
        <v>17</v>
      </c>
      <c r="F34" s="84" t="s">
        <v>17</v>
      </c>
      <c r="G34" s="87"/>
      <c r="H34" s="87"/>
      <c r="I34" s="171"/>
      <c r="J34" s="171"/>
      <c r="K34" s="171"/>
      <c r="L34" s="171"/>
    </row>
    <row r="35" spans="1:12" ht="32.1" customHeight="1" x14ac:dyDescent="0.25">
      <c r="A35" s="2" t="s">
        <v>242</v>
      </c>
      <c r="B35" s="2" t="s">
        <v>243</v>
      </c>
      <c r="C35" s="84"/>
      <c r="D35" s="84"/>
      <c r="E35" s="84" t="s">
        <v>17</v>
      </c>
      <c r="F35" s="84" t="s">
        <v>17</v>
      </c>
      <c r="G35" s="85"/>
      <c r="H35" s="86"/>
      <c r="I35" s="171"/>
      <c r="J35" s="171"/>
      <c r="K35" s="171"/>
      <c r="L35" s="171"/>
    </row>
    <row r="36" spans="1:12" ht="15.75" x14ac:dyDescent="0.25">
      <c r="A36" s="2" t="s">
        <v>244</v>
      </c>
      <c r="B36" s="2" t="s">
        <v>245</v>
      </c>
      <c r="C36" s="84"/>
      <c r="D36" s="84"/>
      <c r="E36" s="84" t="s">
        <v>17</v>
      </c>
      <c r="F36" s="84" t="s">
        <v>17</v>
      </c>
      <c r="G36" s="85"/>
      <c r="H36" s="86"/>
      <c r="I36" s="171"/>
      <c r="J36" s="171"/>
      <c r="K36" s="171"/>
      <c r="L36" s="171"/>
    </row>
    <row r="37" spans="1:12" s="23" customFormat="1" ht="16.149999999999999" customHeight="1" x14ac:dyDescent="0.25">
      <c r="A37" s="21">
        <v>2</v>
      </c>
      <c r="B37" s="22" t="s">
        <v>246</v>
      </c>
      <c r="C37" s="81"/>
      <c r="D37" s="81"/>
      <c r="E37" s="134"/>
      <c r="F37" s="134"/>
      <c r="G37" s="88"/>
      <c r="H37" s="89"/>
      <c r="I37" s="203"/>
      <c r="J37" s="203"/>
      <c r="K37" s="203"/>
      <c r="L37" s="203"/>
    </row>
    <row r="38" spans="1:12" ht="63" customHeight="1" x14ac:dyDescent="0.25">
      <c r="A38" s="2" t="s">
        <v>247</v>
      </c>
      <c r="B38" s="2" t="s">
        <v>248</v>
      </c>
      <c r="C38" s="113"/>
      <c r="D38" s="113"/>
      <c r="E38" s="132">
        <v>2025</v>
      </c>
      <c r="F38" s="132">
        <v>2025</v>
      </c>
      <c r="G38" s="87"/>
      <c r="H38" s="87"/>
      <c r="I38" s="171"/>
      <c r="J38" s="171"/>
      <c r="K38" s="171"/>
      <c r="L38" s="171"/>
    </row>
    <row r="39" spans="1:12" ht="48" customHeight="1" x14ac:dyDescent="0.25">
      <c r="A39" s="2" t="s">
        <v>249</v>
      </c>
      <c r="B39" s="2" t="s">
        <v>250</v>
      </c>
      <c r="C39" s="84"/>
      <c r="D39" s="84"/>
      <c r="E39" s="84" t="s">
        <v>251</v>
      </c>
      <c r="F39" s="84" t="s">
        <v>251</v>
      </c>
      <c r="G39" s="87"/>
      <c r="H39" s="87"/>
      <c r="I39" s="171"/>
      <c r="J39" s="171"/>
      <c r="K39" s="171"/>
      <c r="L39" s="171"/>
    </row>
    <row r="40" spans="1:12" s="23" customFormat="1" ht="32.1" customHeight="1" x14ac:dyDescent="0.25">
      <c r="A40" s="21">
        <v>3</v>
      </c>
      <c r="B40" s="22" t="s">
        <v>252</v>
      </c>
      <c r="C40" s="80"/>
      <c r="D40" s="80"/>
      <c r="E40" s="133"/>
      <c r="F40" s="133"/>
      <c r="G40" s="85"/>
      <c r="H40" s="86"/>
      <c r="I40" s="2"/>
      <c r="K40" s="2"/>
    </row>
    <row r="41" spans="1:12" ht="32.1" customHeight="1" x14ac:dyDescent="0.25">
      <c r="A41" s="2" t="s">
        <v>253</v>
      </c>
      <c r="B41" s="2" t="s">
        <v>254</v>
      </c>
      <c r="C41" s="84"/>
      <c r="D41" s="84"/>
      <c r="E41" s="84" t="s">
        <v>251</v>
      </c>
      <c r="F41" s="84" t="s">
        <v>251</v>
      </c>
      <c r="G41" s="87"/>
      <c r="H41" s="87"/>
      <c r="I41" s="171"/>
      <c r="J41" s="171"/>
      <c r="K41" s="171"/>
      <c r="L41" s="171"/>
    </row>
    <row r="42" spans="1:12" ht="63" customHeight="1" x14ac:dyDescent="0.25">
      <c r="A42" s="2" t="s">
        <v>255</v>
      </c>
      <c r="B42" s="2" t="s">
        <v>256</v>
      </c>
      <c r="C42" s="84"/>
      <c r="D42" s="84"/>
      <c r="E42" s="84" t="s">
        <v>251</v>
      </c>
      <c r="F42" s="84" t="s">
        <v>251</v>
      </c>
      <c r="G42" s="87"/>
      <c r="H42" s="87"/>
      <c r="I42" s="171"/>
      <c r="J42" s="171"/>
      <c r="K42" s="171"/>
      <c r="L42" s="171"/>
    </row>
    <row r="43" spans="1:12" ht="63" customHeight="1" x14ac:dyDescent="0.25">
      <c r="A43" s="2" t="s">
        <v>257</v>
      </c>
      <c r="B43" s="2" t="s">
        <v>258</v>
      </c>
      <c r="C43" s="84"/>
      <c r="D43" s="84"/>
      <c r="E43" s="84" t="s">
        <v>251</v>
      </c>
      <c r="F43" s="84" t="s">
        <v>251</v>
      </c>
      <c r="G43" s="87"/>
      <c r="H43" s="87"/>
      <c r="I43" s="171"/>
      <c r="J43" s="171"/>
      <c r="K43" s="171"/>
      <c r="L43" s="171"/>
    </row>
    <row r="44" spans="1:12" ht="63" customHeight="1" x14ac:dyDescent="0.25">
      <c r="A44" s="2" t="s">
        <v>259</v>
      </c>
      <c r="B44" s="2" t="s">
        <v>260</v>
      </c>
      <c r="C44" s="84"/>
      <c r="D44" s="84"/>
      <c r="E44" s="84" t="s">
        <v>270</v>
      </c>
      <c r="F44" s="84" t="s">
        <v>270</v>
      </c>
      <c r="G44" s="85"/>
      <c r="H44" s="86"/>
      <c r="I44" s="171"/>
      <c r="J44" s="171"/>
      <c r="K44" s="171"/>
      <c r="L44" s="171"/>
    </row>
    <row r="45" spans="1:12" ht="142.15" customHeight="1" x14ac:dyDescent="0.25">
      <c r="A45" s="2" t="s">
        <v>261</v>
      </c>
      <c r="B45" s="2" t="s">
        <v>262</v>
      </c>
      <c r="C45" s="84"/>
      <c r="D45" s="84"/>
      <c r="E45" s="84" t="s">
        <v>270</v>
      </c>
      <c r="F45" s="84" t="s">
        <v>270</v>
      </c>
      <c r="G45" s="85"/>
      <c r="H45" s="86"/>
      <c r="I45" s="171"/>
      <c r="J45" s="171"/>
      <c r="K45" s="171"/>
      <c r="L45" s="171"/>
    </row>
    <row r="46" spans="1:12" ht="32.1" customHeight="1" x14ac:dyDescent="0.25">
      <c r="A46" s="2" t="s">
        <v>263</v>
      </c>
      <c r="B46" s="2" t="s">
        <v>264</v>
      </c>
      <c r="C46" s="84"/>
      <c r="D46" s="84"/>
      <c r="E46" s="84" t="s">
        <v>251</v>
      </c>
      <c r="F46" s="84" t="s">
        <v>251</v>
      </c>
      <c r="G46" s="87"/>
      <c r="H46" s="87"/>
      <c r="I46" s="171"/>
      <c r="J46" s="171"/>
      <c r="K46" s="171"/>
      <c r="L46" s="171"/>
    </row>
    <row r="47" spans="1:12" s="23" customFormat="1" ht="16.149999999999999" customHeight="1" x14ac:dyDescent="0.25">
      <c r="A47" s="21">
        <v>4</v>
      </c>
      <c r="B47" s="22" t="s">
        <v>265</v>
      </c>
      <c r="C47" s="85"/>
      <c r="D47" s="85"/>
      <c r="E47" s="85"/>
      <c r="F47" s="85"/>
      <c r="G47" s="85"/>
      <c r="H47" s="84"/>
      <c r="I47" s="171"/>
      <c r="J47" s="171"/>
      <c r="K47" s="171"/>
      <c r="L47" s="171"/>
    </row>
    <row r="48" spans="1:12" ht="32.1" customHeight="1" x14ac:dyDescent="0.25">
      <c r="A48" s="2" t="s">
        <v>266</v>
      </c>
      <c r="B48" s="2" t="s">
        <v>267</v>
      </c>
      <c r="C48" s="84"/>
      <c r="D48" s="84"/>
      <c r="E48" s="84" t="s">
        <v>251</v>
      </c>
      <c r="F48" s="84" t="s">
        <v>251</v>
      </c>
      <c r="G48" s="87"/>
      <c r="H48" s="87"/>
      <c r="I48" s="171"/>
      <c r="J48" s="171"/>
      <c r="K48" s="171"/>
      <c r="L48" s="171"/>
    </row>
    <row r="49" spans="1:12" ht="79.150000000000006" customHeight="1" x14ac:dyDescent="0.25">
      <c r="A49" s="2" t="s">
        <v>268</v>
      </c>
      <c r="B49" s="2" t="s">
        <v>269</v>
      </c>
      <c r="C49" s="84"/>
      <c r="D49" s="84"/>
      <c r="E49" s="84" t="s">
        <v>17</v>
      </c>
      <c r="F49" s="84" t="s">
        <v>270</v>
      </c>
      <c r="G49" s="84"/>
      <c r="H49" s="86"/>
      <c r="I49" s="171"/>
      <c r="J49" s="171"/>
      <c r="K49" s="171"/>
      <c r="L49" s="171"/>
    </row>
    <row r="50" spans="1:12" ht="48" customHeight="1" x14ac:dyDescent="0.25">
      <c r="A50" s="2" t="s">
        <v>271</v>
      </c>
      <c r="B50" s="2" t="s">
        <v>272</v>
      </c>
      <c r="C50" s="84"/>
      <c r="D50" s="84"/>
      <c r="E50" s="84" t="s">
        <v>17</v>
      </c>
      <c r="F50" s="84" t="s">
        <v>270</v>
      </c>
      <c r="G50" s="84"/>
      <c r="H50" s="86"/>
      <c r="I50" s="171"/>
      <c r="J50" s="171"/>
      <c r="K50" s="171"/>
      <c r="L50" s="171"/>
    </row>
    <row r="51" spans="1:12" ht="48" customHeight="1" x14ac:dyDescent="0.25">
      <c r="A51" s="2" t="s">
        <v>273</v>
      </c>
      <c r="B51" s="2" t="s">
        <v>274</v>
      </c>
      <c r="C51" s="84"/>
      <c r="D51" s="84"/>
      <c r="E51" s="84" t="s">
        <v>17</v>
      </c>
      <c r="F51" s="84" t="s">
        <v>270</v>
      </c>
      <c r="G51" s="85"/>
      <c r="H51" s="86"/>
      <c r="I51" s="171"/>
      <c r="J51" s="171"/>
      <c r="K51" s="171"/>
      <c r="L51" s="171"/>
    </row>
    <row r="52" spans="1:12" ht="32.1" customHeight="1" x14ac:dyDescent="0.25">
      <c r="A52" s="2" t="s">
        <v>275</v>
      </c>
      <c r="B52" s="2" t="s">
        <v>276</v>
      </c>
      <c r="C52" s="113"/>
      <c r="D52" s="113"/>
      <c r="E52" s="132">
        <v>2024</v>
      </c>
      <c r="F52" s="132">
        <v>2024</v>
      </c>
      <c r="G52" s="87"/>
      <c r="H52" s="87"/>
      <c r="I52" s="171"/>
      <c r="J52" s="171"/>
      <c r="K52" s="171"/>
      <c r="L52" s="171"/>
    </row>
    <row r="53" spans="1:12" ht="32.1" customHeight="1" x14ac:dyDescent="0.25">
      <c r="A53" s="2" t="s">
        <v>277</v>
      </c>
      <c r="B53" s="2" t="s">
        <v>278</v>
      </c>
      <c r="C53" s="84"/>
      <c r="D53" s="84"/>
      <c r="E53" s="84" t="s">
        <v>270</v>
      </c>
      <c r="F53" s="84" t="s">
        <v>270</v>
      </c>
      <c r="G53" s="85"/>
      <c r="H53" s="86"/>
      <c r="I53" s="171"/>
      <c r="J53" s="171"/>
      <c r="K53" s="171"/>
      <c r="L53" s="171"/>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abSelected="1" topLeftCell="A28" zoomScale="80" zoomScaleNormal="80" workbookViewId="0">
      <selection activeCell="AB38" sqref="AB38"/>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2"/>
      <c r="B12" s="153" t="str">
        <f>'1. паспорт местоположение '!C12</f>
        <v>О_СТР100117</v>
      </c>
      <c r="C12" s="152"/>
      <c r="D12" s="152"/>
      <c r="E12" s="152"/>
      <c r="F12" s="152"/>
      <c r="G12" s="152"/>
      <c r="H12" s="152"/>
      <c r="I12" s="152"/>
      <c r="J12" s="152"/>
      <c r="K12" s="152"/>
      <c r="L12" s="152"/>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68.25" customHeight="1" x14ac:dyDescent="0.25">
      <c r="A15" s="163" t="str">
        <f>'1. паспорт местоположение '!A15:C15</f>
        <v>Установка измерительного комплекса по ТУ №50/2024/НА от 06.09.24 г.Новоалександровск, ул.Карла Маркса, д.83 (оп.№38 ВЛ-0,4кВ Ф-2 ТП-63/213 заяв. ООО "ТСК Феникс")</v>
      </c>
      <c r="B15" s="163"/>
      <c r="C15" s="163"/>
      <c r="D15" s="163"/>
      <c r="E15" s="163"/>
      <c r="F15" s="163"/>
      <c r="G15" s="163"/>
      <c r="H15" s="163"/>
      <c r="I15" s="163"/>
      <c r="J15" s="163"/>
      <c r="K15" s="163"/>
      <c r="L15" s="163"/>
    </row>
    <row r="16" spans="1:12" ht="16.149999999999999" customHeight="1" x14ac:dyDescent="0.25">
      <c r="A16" s="156" t="s">
        <v>6</v>
      </c>
      <c r="B16" s="156"/>
      <c r="C16" s="156"/>
      <c r="D16" s="156"/>
      <c r="E16" s="156"/>
      <c r="F16" s="156"/>
      <c r="G16" s="156"/>
      <c r="H16" s="156"/>
      <c r="I16" s="156"/>
      <c r="J16" s="156"/>
      <c r="K16" s="156"/>
      <c r="L16" s="156"/>
    </row>
    <row r="17" spans="1:40" ht="16.149999999999999" customHeight="1" x14ac:dyDescent="0.25"/>
    <row r="18" spans="1:40" ht="19.149999999999999" customHeight="1" x14ac:dyDescent="0.3">
      <c r="A18" s="164" t="s">
        <v>279</v>
      </c>
      <c r="B18" s="164"/>
      <c r="C18" s="164"/>
      <c r="D18" s="164"/>
      <c r="E18" s="164"/>
      <c r="F18" s="164"/>
      <c r="G18" s="164"/>
      <c r="H18" s="164"/>
      <c r="I18" s="164"/>
      <c r="J18" s="164"/>
      <c r="K18" s="164"/>
      <c r="L18" s="164"/>
    </row>
    <row r="19" spans="1:40" ht="11.1" customHeight="1" x14ac:dyDescent="0.25"/>
    <row r="20" spans="1:40" s="55" customFormat="1" ht="33" customHeight="1" x14ac:dyDescent="0.25">
      <c r="A20" s="204" t="s">
        <v>280</v>
      </c>
      <c r="B20" s="204" t="s">
        <v>281</v>
      </c>
      <c r="C20" s="207" t="s">
        <v>282</v>
      </c>
      <c r="D20" s="207"/>
      <c r="E20" s="208" t="s">
        <v>283</v>
      </c>
      <c r="F20" s="208"/>
      <c r="G20" s="204" t="s">
        <v>455</v>
      </c>
      <c r="H20" s="209" t="s">
        <v>456</v>
      </c>
      <c r="I20" s="210"/>
      <c r="J20" s="210"/>
      <c r="K20" s="211"/>
      <c r="L20" s="209" t="s">
        <v>457</v>
      </c>
      <c r="M20" s="210"/>
      <c r="N20" s="210"/>
      <c r="O20" s="211"/>
      <c r="P20" s="209">
        <v>2025</v>
      </c>
      <c r="Q20" s="210"/>
      <c r="R20" s="210"/>
      <c r="S20" s="210"/>
      <c r="T20" s="209"/>
      <c r="U20" s="210"/>
      <c r="V20" s="210"/>
      <c r="W20" s="210"/>
      <c r="X20" s="209"/>
      <c r="Y20" s="210"/>
      <c r="Z20" s="210"/>
      <c r="AA20" s="210"/>
      <c r="AB20" s="209"/>
      <c r="AC20" s="210"/>
      <c r="AD20" s="210"/>
      <c r="AE20" s="210"/>
      <c r="AF20" s="209"/>
      <c r="AG20" s="210"/>
      <c r="AH20" s="210"/>
      <c r="AI20" s="210"/>
      <c r="AJ20" s="214" t="s">
        <v>284</v>
      </c>
      <c r="AK20" s="214"/>
      <c r="AL20" s="53"/>
      <c r="AM20" s="53"/>
      <c r="AN20" s="54"/>
    </row>
    <row r="21" spans="1:40" s="55" customFormat="1" ht="99.75" customHeight="1" x14ac:dyDescent="0.25">
      <c r="A21" s="205"/>
      <c r="B21" s="205"/>
      <c r="C21" s="207"/>
      <c r="D21" s="207"/>
      <c r="E21" s="208"/>
      <c r="F21" s="208"/>
      <c r="G21" s="205"/>
      <c r="H21" s="212" t="s">
        <v>214</v>
      </c>
      <c r="I21" s="213"/>
      <c r="J21" s="212" t="s">
        <v>458</v>
      </c>
      <c r="K21" s="213"/>
      <c r="L21" s="212" t="s">
        <v>214</v>
      </c>
      <c r="M21" s="213"/>
      <c r="N21" s="212" t="s">
        <v>458</v>
      </c>
      <c r="O21" s="213"/>
      <c r="P21" s="207" t="s">
        <v>214</v>
      </c>
      <c r="Q21" s="207"/>
      <c r="R21" s="207" t="s">
        <v>458</v>
      </c>
      <c r="S21" s="207"/>
      <c r="T21" s="207" t="s">
        <v>214</v>
      </c>
      <c r="U21" s="207"/>
      <c r="V21" s="207" t="s">
        <v>458</v>
      </c>
      <c r="W21" s="207"/>
      <c r="X21" s="207" t="s">
        <v>214</v>
      </c>
      <c r="Y21" s="207"/>
      <c r="Z21" s="207" t="s">
        <v>458</v>
      </c>
      <c r="AA21" s="207"/>
      <c r="AB21" s="207" t="s">
        <v>214</v>
      </c>
      <c r="AC21" s="207"/>
      <c r="AD21" s="207" t="s">
        <v>458</v>
      </c>
      <c r="AE21" s="207"/>
      <c r="AF21" s="207" t="s">
        <v>214</v>
      </c>
      <c r="AG21" s="207"/>
      <c r="AH21" s="207" t="s">
        <v>458</v>
      </c>
      <c r="AI21" s="207"/>
      <c r="AJ21" s="214"/>
      <c r="AK21" s="214"/>
      <c r="AL21" s="56"/>
      <c r="AM21" s="56"/>
    </row>
    <row r="22" spans="1:40" s="55" customFormat="1" ht="89.25" customHeight="1" x14ac:dyDescent="0.25">
      <c r="A22" s="206"/>
      <c r="B22" s="206"/>
      <c r="C22" s="82" t="s">
        <v>214</v>
      </c>
      <c r="D22" s="82" t="s">
        <v>464</v>
      </c>
      <c r="E22" s="57" t="s">
        <v>459</v>
      </c>
      <c r="F22" s="57" t="s">
        <v>460</v>
      </c>
      <c r="G22" s="206"/>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2" customHeight="1" x14ac:dyDescent="0.25">
      <c r="A24" s="59">
        <v>1</v>
      </c>
      <c r="B24" s="60" t="s">
        <v>288</v>
      </c>
      <c r="C24" s="139">
        <f>'1. паспорт местоположение '!C48</f>
        <v>5.6286816000000003E-2</v>
      </c>
      <c r="D24" s="140">
        <f>C24</f>
        <v>5.6286816000000003E-2</v>
      </c>
      <c r="E24" s="61"/>
      <c r="F24" s="61"/>
      <c r="G24" s="61"/>
      <c r="H24" s="61"/>
      <c r="I24" s="61"/>
      <c r="J24" s="61"/>
      <c r="K24" s="61"/>
      <c r="L24" s="61"/>
      <c r="M24" s="61"/>
      <c r="N24" s="61"/>
      <c r="O24" s="61"/>
      <c r="P24" s="139">
        <f>'1. паспорт местоположение '!C48</f>
        <v>5.6286816000000003E-2</v>
      </c>
      <c r="Q24" s="119">
        <v>1</v>
      </c>
      <c r="R24" s="140">
        <f>C24</f>
        <v>5.6286816000000003E-2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1">
        <f>C24</f>
        <v>5.6286816000000003E-2</v>
      </c>
      <c r="D27" s="141">
        <f>D24</f>
        <v>5.6286816000000003E-2</v>
      </c>
      <c r="E27" s="61"/>
      <c r="F27" s="61"/>
      <c r="G27" s="61"/>
      <c r="H27" s="61"/>
      <c r="I27" s="61"/>
      <c r="J27" s="61"/>
      <c r="K27" s="61"/>
      <c r="L27" s="61"/>
      <c r="M27" s="61"/>
      <c r="N27" s="61"/>
      <c r="O27" s="61"/>
      <c r="P27" s="141">
        <f>P24</f>
        <v>5.6286816000000003E-2</v>
      </c>
      <c r="Q27" s="119">
        <v>1</v>
      </c>
      <c r="R27" s="141">
        <f>R24</f>
        <v>5.6286816000000003E-2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2">
        <f>C24/1.2</f>
        <v>4.6905680000000005E-2</v>
      </c>
      <c r="D30" s="139">
        <f>C30</f>
        <v>4.6905680000000005E-2</v>
      </c>
      <c r="E30" s="61"/>
      <c r="F30" s="61"/>
      <c r="G30" s="61"/>
      <c r="H30" s="61"/>
      <c r="I30" s="61"/>
      <c r="J30" s="61"/>
      <c r="K30" s="61"/>
      <c r="L30" s="61"/>
      <c r="M30" s="61"/>
      <c r="N30" s="61"/>
      <c r="O30" s="61"/>
      <c r="P30" s="139">
        <f>C30</f>
        <v>4.6905680000000005E-2</v>
      </c>
      <c r="Q30" s="119">
        <v>1</v>
      </c>
      <c r="R30" s="139">
        <f>C30</f>
        <v>4.6905680000000005E-2</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v>0</v>
      </c>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31">
        <f>C30-C33</f>
        <v>4.2515499999999998E-3</v>
      </c>
      <c r="D32" s="131">
        <f>C32</f>
        <v>4.2515499999999998E-3</v>
      </c>
      <c r="E32" s="61"/>
      <c r="F32" s="61"/>
      <c r="G32" s="61"/>
      <c r="H32" s="61"/>
      <c r="I32" s="61"/>
      <c r="J32" s="61"/>
      <c r="K32" s="61"/>
      <c r="L32" s="61"/>
      <c r="M32" s="61"/>
      <c r="N32" s="61"/>
      <c r="O32" s="61"/>
      <c r="P32" s="131">
        <f>C32</f>
        <v>4.2515499999999998E-3</v>
      </c>
      <c r="Q32" s="61"/>
      <c r="R32" s="131">
        <f>C32</f>
        <v>4.2515499999999998E-3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31">
        <v>4.2654130000000005E-2</v>
      </c>
      <c r="D33" s="131">
        <f>C33</f>
        <v>4.2654130000000005E-2</v>
      </c>
      <c r="E33" s="61"/>
      <c r="F33" s="61"/>
      <c r="G33" s="61"/>
      <c r="H33" s="61"/>
      <c r="I33" s="61"/>
      <c r="J33" s="61"/>
      <c r="K33" s="61"/>
      <c r="L33" s="61"/>
      <c r="M33" s="61"/>
      <c r="N33" s="61"/>
      <c r="O33" s="61"/>
      <c r="P33" s="131">
        <f>C33</f>
        <v>4.2654130000000005E-2</v>
      </c>
      <c r="Q33" s="61"/>
      <c r="R33" s="131">
        <f>C33</f>
        <v>4.2654130000000005E-2</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146">
        <v>0</v>
      </c>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5"/>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5"/>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5"/>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5"/>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5"/>
      <c r="R51" s="124"/>
      <c r="S51" s="135"/>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9">
        <f>C30</f>
        <v>4.6905680000000005E-2</v>
      </c>
      <c r="D52" s="139">
        <f t="shared" ref="D52:P52" si="0">D30</f>
        <v>4.6905680000000005E-2</v>
      </c>
      <c r="E52" s="139">
        <f t="shared" si="0"/>
        <v>0</v>
      </c>
      <c r="F52" s="139">
        <f t="shared" si="0"/>
        <v>0</v>
      </c>
      <c r="G52" s="139">
        <f t="shared" si="0"/>
        <v>0</v>
      </c>
      <c r="H52" s="139">
        <f t="shared" si="0"/>
        <v>0</v>
      </c>
      <c r="I52" s="139">
        <f t="shared" si="0"/>
        <v>0</v>
      </c>
      <c r="J52" s="139">
        <f t="shared" si="0"/>
        <v>0</v>
      </c>
      <c r="K52" s="139">
        <f t="shared" si="0"/>
        <v>0</v>
      </c>
      <c r="L52" s="139">
        <f t="shared" si="0"/>
        <v>0</v>
      </c>
      <c r="M52" s="139">
        <f t="shared" si="0"/>
        <v>0</v>
      </c>
      <c r="N52" s="139">
        <f t="shared" si="0"/>
        <v>0</v>
      </c>
      <c r="O52" s="139">
        <f t="shared" si="0"/>
        <v>0</v>
      </c>
      <c r="P52" s="139">
        <f t="shared" si="0"/>
        <v>4.6905680000000005E-2</v>
      </c>
      <c r="Q52" s="119">
        <v>1</v>
      </c>
      <c r="R52" s="139">
        <f>R30</f>
        <v>4.6905680000000005E-2</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5"/>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5"/>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5"/>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5"/>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5">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4" zoomScale="70" zoomScaleNormal="70" workbookViewId="0">
      <selection activeCell="M41" sqref="M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8" t="str">
        <f>'1. паспорт местоположение '!A5</f>
        <v>Год раскрытия информации: 2025 год</v>
      </c>
      <c r="B5" s="158"/>
      <c r="C5" s="158"/>
      <c r="D5" s="158"/>
      <c r="E5" s="158"/>
      <c r="F5" s="158"/>
      <c r="G5" s="158"/>
      <c r="H5" s="158"/>
      <c r="I5" s="158"/>
      <c r="J5" s="158"/>
      <c r="K5" s="158"/>
      <c r="L5" s="158"/>
    </row>
    <row r="7" spans="1:12" ht="18.75" x14ac:dyDescent="0.3">
      <c r="A7" s="159" t="s">
        <v>3</v>
      </c>
      <c r="B7" s="159"/>
      <c r="C7" s="159"/>
      <c r="D7" s="159"/>
      <c r="E7" s="159"/>
      <c r="F7" s="159"/>
      <c r="G7" s="159"/>
      <c r="H7" s="159"/>
      <c r="I7" s="159"/>
      <c r="J7" s="159"/>
      <c r="K7" s="159"/>
      <c r="L7" s="159"/>
    </row>
    <row r="9" spans="1:12"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5.75" x14ac:dyDescent="0.25">
      <c r="A10" s="156" t="s">
        <v>4</v>
      </c>
      <c r="B10" s="156"/>
      <c r="C10" s="156"/>
      <c r="D10" s="156"/>
      <c r="E10" s="156"/>
      <c r="F10" s="156"/>
      <c r="G10" s="156"/>
      <c r="H10" s="156"/>
      <c r="I10" s="156"/>
      <c r="J10" s="156"/>
      <c r="K10" s="156"/>
      <c r="L10" s="156"/>
    </row>
    <row r="12" spans="1:12" ht="15.75" x14ac:dyDescent="0.25">
      <c r="A12" s="158" t="str">
        <f>'1. паспорт местоположение '!C12</f>
        <v>О_СТР100117</v>
      </c>
      <c r="B12" s="158"/>
      <c r="C12" s="158"/>
      <c r="D12" s="158"/>
      <c r="E12" s="158"/>
      <c r="F12" s="158"/>
      <c r="G12" s="158"/>
      <c r="H12" s="158"/>
      <c r="I12" s="158"/>
      <c r="J12" s="158"/>
      <c r="K12" s="158"/>
      <c r="L12" s="158"/>
    </row>
    <row r="13" spans="1:12" ht="15.75" x14ac:dyDescent="0.25">
      <c r="A13" s="156" t="s">
        <v>5</v>
      </c>
      <c r="B13" s="156"/>
      <c r="C13" s="156"/>
      <c r="D13" s="156"/>
      <c r="E13" s="156"/>
      <c r="F13" s="156"/>
      <c r="G13" s="156"/>
      <c r="H13" s="156"/>
      <c r="I13" s="156"/>
      <c r="J13" s="156"/>
      <c r="K13" s="156"/>
      <c r="L13" s="156"/>
    </row>
    <row r="15" spans="1:12" ht="49.5" customHeight="1" x14ac:dyDescent="0.25">
      <c r="A15" s="155" t="str">
        <f>'1. паспорт местоположение '!A15:C15</f>
        <v>Установка измерительного комплекса по ТУ №50/2024/НА от 06.09.24 г.Новоалександровск, ул.Карла Маркса, д.83 (оп.№38 ВЛ-0,4кВ Ф-2 ТП-63/213 заяв. ООО "ТСК Феникс")</v>
      </c>
      <c r="B15" s="155"/>
      <c r="C15" s="155"/>
      <c r="D15" s="155"/>
      <c r="E15" s="155"/>
      <c r="F15" s="155"/>
      <c r="G15" s="155"/>
      <c r="H15" s="155"/>
      <c r="I15" s="155"/>
      <c r="J15" s="155"/>
      <c r="K15" s="155"/>
      <c r="L15" s="155"/>
    </row>
    <row r="16" spans="1:12" ht="15.75" x14ac:dyDescent="0.25">
      <c r="A16" s="156" t="s">
        <v>6</v>
      </c>
      <c r="B16" s="156"/>
      <c r="C16" s="156"/>
      <c r="D16" s="156"/>
      <c r="E16" s="156"/>
      <c r="F16" s="156"/>
      <c r="G16" s="156"/>
      <c r="H16" s="156"/>
      <c r="I16" s="156"/>
      <c r="J16" s="156"/>
      <c r="K16" s="156"/>
      <c r="L16" s="156"/>
    </row>
    <row r="18" spans="1:48" ht="18.75" x14ac:dyDescent="0.3">
      <c r="A18" s="164" t="s">
        <v>351</v>
      </c>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row>
    <row r="20" spans="1:48" s="18" customFormat="1" ht="15.75" x14ac:dyDescent="0.25">
      <c r="A20" s="215" t="s">
        <v>352</v>
      </c>
      <c r="B20" s="215" t="s">
        <v>353</v>
      </c>
      <c r="C20" s="215" t="s">
        <v>354</v>
      </c>
      <c r="D20" s="215" t="s">
        <v>355</v>
      </c>
      <c r="E20" s="218" t="s">
        <v>356</v>
      </c>
      <c r="F20" s="218"/>
      <c r="G20" s="218"/>
      <c r="H20" s="218"/>
      <c r="I20" s="218"/>
      <c r="J20" s="218"/>
      <c r="K20" s="218"/>
      <c r="L20" s="218"/>
      <c r="M20" s="215" t="s">
        <v>357</v>
      </c>
      <c r="N20" s="215" t="s">
        <v>358</v>
      </c>
      <c r="O20" s="215" t="s">
        <v>359</v>
      </c>
      <c r="P20" s="215" t="s">
        <v>360</v>
      </c>
      <c r="Q20" s="215" t="s">
        <v>361</v>
      </c>
      <c r="R20" s="215" t="s">
        <v>362</v>
      </c>
      <c r="S20" s="218" t="s">
        <v>363</v>
      </c>
      <c r="T20" s="218"/>
      <c r="U20" s="215" t="s">
        <v>364</v>
      </c>
      <c r="V20" s="215" t="s">
        <v>365</v>
      </c>
      <c r="W20" s="215" t="s">
        <v>366</v>
      </c>
      <c r="X20" s="215" t="s">
        <v>367</v>
      </c>
      <c r="Y20" s="215" t="s">
        <v>368</v>
      </c>
      <c r="Z20" s="215" t="s">
        <v>369</v>
      </c>
      <c r="AA20" s="215" t="s">
        <v>370</v>
      </c>
      <c r="AB20" s="215" t="s">
        <v>371</v>
      </c>
      <c r="AC20" s="215" t="s">
        <v>372</v>
      </c>
      <c r="AD20" s="215" t="s">
        <v>373</v>
      </c>
      <c r="AE20" s="215" t="s">
        <v>374</v>
      </c>
      <c r="AF20" s="218" t="s">
        <v>375</v>
      </c>
      <c r="AG20" s="218"/>
      <c r="AH20" s="218"/>
      <c r="AI20" s="218"/>
      <c r="AJ20" s="218"/>
      <c r="AK20" s="218"/>
      <c r="AL20" s="218" t="s">
        <v>376</v>
      </c>
      <c r="AM20" s="218"/>
      <c r="AN20" s="218"/>
      <c r="AO20" s="218"/>
      <c r="AP20" s="218" t="s">
        <v>377</v>
      </c>
      <c r="AQ20" s="218"/>
      <c r="AR20" s="215" t="s">
        <v>378</v>
      </c>
      <c r="AS20" s="215" t="s">
        <v>379</v>
      </c>
      <c r="AT20" s="215" t="s">
        <v>380</v>
      </c>
      <c r="AU20" s="215" t="s">
        <v>381</v>
      </c>
      <c r="AV20" s="215" t="s">
        <v>382</v>
      </c>
    </row>
    <row r="21" spans="1:48" s="18" customFormat="1" ht="15.75" x14ac:dyDescent="0.25">
      <c r="A21" s="216"/>
      <c r="B21" s="216"/>
      <c r="C21" s="216"/>
      <c r="D21" s="216"/>
      <c r="E21" s="215" t="s">
        <v>383</v>
      </c>
      <c r="F21" s="215" t="s">
        <v>334</v>
      </c>
      <c r="G21" s="215" t="s">
        <v>336</v>
      </c>
      <c r="H21" s="215" t="s">
        <v>338</v>
      </c>
      <c r="I21" s="215" t="s">
        <v>384</v>
      </c>
      <c r="J21" s="215" t="s">
        <v>385</v>
      </c>
      <c r="K21" s="215" t="s">
        <v>386</v>
      </c>
      <c r="L21" s="215" t="s">
        <v>139</v>
      </c>
      <c r="M21" s="216"/>
      <c r="N21" s="216"/>
      <c r="O21" s="216"/>
      <c r="P21" s="216"/>
      <c r="Q21" s="216"/>
      <c r="R21" s="216"/>
      <c r="S21" s="215" t="s">
        <v>214</v>
      </c>
      <c r="T21" s="215" t="s">
        <v>387</v>
      </c>
      <c r="U21" s="216"/>
      <c r="V21" s="216"/>
      <c r="W21" s="216"/>
      <c r="X21" s="216"/>
      <c r="Y21" s="216"/>
      <c r="Z21" s="216"/>
      <c r="AA21" s="216"/>
      <c r="AB21" s="216"/>
      <c r="AC21" s="216"/>
      <c r="AD21" s="216"/>
      <c r="AE21" s="216"/>
      <c r="AF21" s="218" t="s">
        <v>388</v>
      </c>
      <c r="AG21" s="218"/>
      <c r="AH21" s="218" t="s">
        <v>389</v>
      </c>
      <c r="AI21" s="218"/>
      <c r="AJ21" s="215" t="s">
        <v>390</v>
      </c>
      <c r="AK21" s="215" t="s">
        <v>391</v>
      </c>
      <c r="AL21" s="215" t="s">
        <v>392</v>
      </c>
      <c r="AM21" s="215" t="s">
        <v>393</v>
      </c>
      <c r="AN21" s="215" t="s">
        <v>394</v>
      </c>
      <c r="AO21" s="215" t="s">
        <v>395</v>
      </c>
      <c r="AP21" s="215" t="s">
        <v>396</v>
      </c>
      <c r="AQ21" s="215" t="s">
        <v>387</v>
      </c>
      <c r="AR21" s="216"/>
      <c r="AS21" s="216"/>
      <c r="AT21" s="216"/>
      <c r="AU21" s="216"/>
      <c r="AV21" s="216"/>
    </row>
    <row r="22" spans="1:48" s="18" customFormat="1" ht="105" customHeight="1" x14ac:dyDescent="0.25">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4" t="s">
        <v>397</v>
      </c>
      <c r="AG22" s="24" t="s">
        <v>398</v>
      </c>
      <c r="AH22" s="24" t="s">
        <v>214</v>
      </c>
      <c r="AI22" s="24" t="s">
        <v>387</v>
      </c>
      <c r="AJ22" s="217"/>
      <c r="AK22" s="217"/>
      <c r="AL22" s="217"/>
      <c r="AM22" s="217"/>
      <c r="AN22" s="217"/>
      <c r="AO22" s="217"/>
      <c r="AP22" s="217"/>
      <c r="AQ22" s="217"/>
      <c r="AR22" s="217"/>
      <c r="AS22" s="217"/>
      <c r="AT22" s="217"/>
      <c r="AU22" s="217"/>
      <c r="AV22" s="217"/>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99.75" customHeight="1" x14ac:dyDescent="0.25">
      <c r="A24" s="123"/>
      <c r="B24" s="125" t="s">
        <v>481</v>
      </c>
      <c r="C24" s="126" t="s">
        <v>471</v>
      </c>
      <c r="D24" s="12">
        <v>2025</v>
      </c>
      <c r="E24" s="123">
        <v>1</v>
      </c>
      <c r="F24" s="123"/>
      <c r="G24" s="127"/>
      <c r="H24" s="123"/>
      <c r="I24" s="123"/>
      <c r="J24" s="123"/>
      <c r="K24" s="123"/>
      <c r="L24" s="123">
        <v>1</v>
      </c>
      <c r="M24" s="128" t="s">
        <v>472</v>
      </c>
      <c r="N24" s="123" t="str">
        <f>A15</f>
        <v>Установка измерительного комплекса по ТУ №50/2024/НА от 06.09.24 г.Новоалександровск, ул.Карла Маркса, д.83 (оп.№38 ВЛ-0,4кВ Ф-2 ТП-63/213 заяв. ООО "ТСК Феникс")</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5"/>
      <c r="AN24" s="215"/>
      <c r="AO24" s="215"/>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workbookViewId="0">
      <selection activeCell="R37" sqref="R37"/>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О_СТР100117</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43.5" customHeight="1" x14ac:dyDescent="0.25">
      <c r="A15" s="256" t="str">
        <f>'1. паспорт местоположение '!A15:C15</f>
        <v>Установка измерительного комплекса по ТУ №50/2024/НА от 06.09.24 г.Новоалександровск, ул.Карла Маркса, д.83 (оп.№38 ВЛ-0,4кВ Ф-2 ТП-63/213 заяв. ООО "ТСК Феникс")</v>
      </c>
      <c r="B15" s="256"/>
      <c r="C15" s="256"/>
      <c r="D15" s="256"/>
      <c r="E15" s="256"/>
      <c r="F15" s="256"/>
      <c r="G15" s="256"/>
      <c r="H15" s="256"/>
      <c r="I15" s="256"/>
      <c r="J15" s="256"/>
      <c r="K15" s="256"/>
      <c r="L15" s="256"/>
    </row>
    <row r="16" spans="1:12" ht="16.149999999999999" customHeight="1" x14ac:dyDescent="0.25">
      <c r="A16" s="156" t="s">
        <v>6</v>
      </c>
      <c r="B16" s="156"/>
      <c r="C16" s="156"/>
      <c r="D16" s="156"/>
      <c r="E16" s="156"/>
      <c r="F16" s="156"/>
      <c r="G16" s="156"/>
      <c r="H16" s="156"/>
      <c r="I16" s="156"/>
      <c r="J16" s="156"/>
      <c r="K16" s="156"/>
      <c r="L16" s="156"/>
    </row>
    <row r="17" spans="1:13" ht="16.149999999999999" customHeight="1" x14ac:dyDescent="0.25"/>
    <row r="18" spans="1:13" ht="19.149999999999999" customHeight="1" x14ac:dyDescent="0.3">
      <c r="A18" s="164" t="s">
        <v>399</v>
      </c>
      <c r="B18" s="164"/>
      <c r="C18" s="164"/>
      <c r="D18" s="164"/>
      <c r="E18" s="164"/>
      <c r="F18" s="164"/>
      <c r="G18" s="164"/>
      <c r="H18" s="164"/>
      <c r="I18" s="164"/>
      <c r="J18" s="164"/>
      <c r="K18" s="164"/>
      <c r="L18" s="164"/>
    </row>
    <row r="20" spans="1:13" ht="48" customHeight="1" x14ac:dyDescent="0.25">
      <c r="A20" s="252" t="s">
        <v>400</v>
      </c>
      <c r="B20" s="252"/>
      <c r="C20" s="252"/>
      <c r="D20" s="252"/>
      <c r="E20" s="252"/>
      <c r="F20" s="252"/>
      <c r="G20" s="253" t="str">
        <f>A15</f>
        <v>Установка измерительного комплекса по ТУ №50/2024/НА от 06.09.24 г.Новоалександровск, ул.Карла Маркса, д.83 (оп.№38 ВЛ-0,4кВ Ф-2 ТП-63/213 заяв. ООО "ТСК Феникс")</v>
      </c>
      <c r="H20" s="253"/>
      <c r="I20" s="253"/>
      <c r="J20" s="253"/>
      <c r="K20" s="253"/>
      <c r="L20" s="253"/>
      <c r="M20" s="8" t="s">
        <v>128</v>
      </c>
    </row>
    <row r="21" spans="1:13" ht="16.149999999999999" customHeight="1" x14ac:dyDescent="0.25">
      <c r="A21" s="252" t="s">
        <v>401</v>
      </c>
      <c r="B21" s="252"/>
      <c r="C21" s="252"/>
      <c r="D21" s="252"/>
      <c r="E21" s="252"/>
      <c r="F21" s="252"/>
      <c r="G21" s="253"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53"/>
      <c r="I21" s="253"/>
      <c r="J21" s="253"/>
      <c r="K21" s="253"/>
      <c r="L21" s="253"/>
    </row>
    <row r="22" spans="1:13" ht="16.149999999999999" customHeight="1" x14ac:dyDescent="0.25">
      <c r="A22" s="252" t="s">
        <v>402</v>
      </c>
      <c r="B22" s="252"/>
      <c r="C22" s="252"/>
      <c r="D22" s="252"/>
      <c r="E22" s="252"/>
      <c r="F22" s="252"/>
      <c r="G22" s="253" t="s">
        <v>462</v>
      </c>
      <c r="H22" s="253"/>
      <c r="I22" s="253"/>
      <c r="J22" s="253"/>
      <c r="K22" s="253"/>
      <c r="L22" s="253"/>
    </row>
    <row r="23" spans="1:13" ht="16.149999999999999" customHeight="1" x14ac:dyDescent="0.25">
      <c r="A23" s="252" t="s">
        <v>403</v>
      </c>
      <c r="B23" s="252"/>
      <c r="C23" s="252"/>
      <c r="D23" s="252"/>
      <c r="E23" s="252"/>
      <c r="F23" s="252"/>
      <c r="G23" s="254"/>
      <c r="H23" s="254"/>
      <c r="I23" s="254"/>
      <c r="J23" s="254"/>
      <c r="K23" s="254"/>
      <c r="L23" s="254"/>
    </row>
    <row r="24" spans="1:13" ht="16.149999999999999" customHeight="1" x14ac:dyDescent="0.25">
      <c r="A24" s="252" t="s">
        <v>404</v>
      </c>
      <c r="B24" s="252"/>
      <c r="C24" s="252"/>
      <c r="D24" s="252"/>
      <c r="E24" s="252"/>
      <c r="F24" s="252"/>
      <c r="G24" s="255">
        <v>2025</v>
      </c>
      <c r="H24" s="255"/>
      <c r="I24" s="255"/>
      <c r="J24" s="255"/>
      <c r="K24" s="255"/>
      <c r="L24" s="255"/>
    </row>
    <row r="25" spans="1:13" ht="16.149999999999999" customHeight="1" x14ac:dyDescent="0.25">
      <c r="A25" s="252" t="s">
        <v>405</v>
      </c>
      <c r="B25" s="252"/>
      <c r="C25" s="252"/>
      <c r="D25" s="252"/>
      <c r="E25" s="252"/>
      <c r="F25" s="252"/>
      <c r="G25" s="253" t="s">
        <v>483</v>
      </c>
      <c r="H25" s="253"/>
      <c r="I25" s="253"/>
      <c r="J25" s="253"/>
      <c r="K25" s="253"/>
      <c r="L25" s="253"/>
    </row>
    <row r="26" spans="1:13" ht="16.149999999999999" customHeight="1" x14ac:dyDescent="0.25">
      <c r="A26" s="252" t="s">
        <v>490</v>
      </c>
      <c r="B26" s="252"/>
      <c r="C26" s="252"/>
      <c r="D26" s="252"/>
      <c r="E26" s="252"/>
      <c r="F26" s="252"/>
      <c r="G26" s="266">
        <f>'1. паспорт местоположение '!C48</f>
        <v>5.6286816000000003E-2</v>
      </c>
      <c r="H26" s="266"/>
      <c r="I26" s="266"/>
      <c r="J26" s="266"/>
      <c r="K26" s="266"/>
      <c r="L26" s="266"/>
    </row>
    <row r="27" spans="1:13" ht="16.149999999999999" customHeight="1" x14ac:dyDescent="0.25">
      <c r="A27" s="252" t="s">
        <v>406</v>
      </c>
      <c r="B27" s="252"/>
      <c r="C27" s="252"/>
      <c r="D27" s="252"/>
      <c r="E27" s="252"/>
      <c r="F27" s="252"/>
      <c r="G27" s="253" t="s">
        <v>466</v>
      </c>
      <c r="H27" s="253"/>
      <c r="I27" s="253"/>
      <c r="J27" s="253"/>
      <c r="K27" s="253"/>
      <c r="L27" s="253"/>
    </row>
    <row r="28" spans="1:13" ht="16.149999999999999" customHeight="1" x14ac:dyDescent="0.25">
      <c r="A28" s="257" t="s">
        <v>407</v>
      </c>
      <c r="B28" s="258"/>
      <c r="C28" s="258"/>
      <c r="D28" s="258"/>
      <c r="E28" s="258"/>
      <c r="F28" s="259"/>
      <c r="G28" s="260"/>
      <c r="H28" s="261"/>
      <c r="I28" s="261"/>
      <c r="J28" s="261"/>
      <c r="K28" s="261"/>
      <c r="L28" s="262"/>
    </row>
    <row r="29" spans="1:13" ht="29.1" customHeight="1" x14ac:dyDescent="0.25">
      <c r="A29" s="246" t="s">
        <v>408</v>
      </c>
      <c r="B29" s="247"/>
      <c r="C29" s="247"/>
      <c r="D29" s="247"/>
      <c r="E29" s="247"/>
      <c r="F29" s="248"/>
      <c r="G29" s="263"/>
      <c r="H29" s="264"/>
      <c r="I29" s="264"/>
      <c r="J29" s="264"/>
      <c r="K29" s="264"/>
      <c r="L29" s="265"/>
    </row>
    <row r="30" spans="1:13" ht="16.149999999999999" customHeight="1" x14ac:dyDescent="0.25">
      <c r="A30" s="243" t="s">
        <v>409</v>
      </c>
      <c r="B30" s="244"/>
      <c r="C30" s="244"/>
      <c r="D30" s="244"/>
      <c r="E30" s="244"/>
      <c r="F30" s="245"/>
      <c r="G30" s="222"/>
      <c r="H30" s="223"/>
      <c r="I30" s="223"/>
      <c r="J30" s="223"/>
      <c r="K30" s="223"/>
      <c r="L30" s="224"/>
    </row>
    <row r="31" spans="1:13" ht="32.1" customHeight="1" x14ac:dyDescent="0.25">
      <c r="A31" s="246" t="s">
        <v>410</v>
      </c>
      <c r="B31" s="247"/>
      <c r="C31" s="247"/>
      <c r="D31" s="247"/>
      <c r="E31" s="247"/>
      <c r="F31" s="248"/>
      <c r="G31" s="267"/>
      <c r="H31" s="268"/>
      <c r="I31" s="268"/>
      <c r="J31" s="268"/>
      <c r="K31" s="268"/>
      <c r="L31" s="269"/>
    </row>
    <row r="32" spans="1:13" ht="16.149999999999999" customHeight="1" x14ac:dyDescent="0.25">
      <c r="A32" s="276" t="s">
        <v>467</v>
      </c>
      <c r="B32" s="277"/>
      <c r="C32" s="277"/>
      <c r="D32" s="277"/>
      <c r="E32" s="277"/>
      <c r="F32" s="278"/>
      <c r="G32" s="263"/>
      <c r="H32" s="264"/>
      <c r="I32" s="264"/>
      <c r="J32" s="264"/>
      <c r="K32" s="264"/>
      <c r="L32" s="265"/>
    </row>
    <row r="33" spans="1:12" ht="16.149999999999999" customHeight="1" x14ac:dyDescent="0.25">
      <c r="A33" s="243" t="s">
        <v>409</v>
      </c>
      <c r="B33" s="244"/>
      <c r="C33" s="244"/>
      <c r="D33" s="244"/>
      <c r="E33" s="244"/>
      <c r="F33" s="245"/>
      <c r="G33" s="270"/>
      <c r="H33" s="271"/>
      <c r="I33" s="271"/>
      <c r="J33" s="271"/>
      <c r="K33" s="271"/>
      <c r="L33" s="272"/>
    </row>
    <row r="34" spans="1:12" ht="16.149999999999999" customHeight="1" x14ac:dyDescent="0.25">
      <c r="A34" s="243" t="s">
        <v>491</v>
      </c>
      <c r="B34" s="244"/>
      <c r="C34" s="244"/>
      <c r="D34" s="244"/>
      <c r="E34" s="244"/>
      <c r="F34" s="245"/>
      <c r="G34" s="270"/>
      <c r="H34" s="271"/>
      <c r="I34" s="271"/>
      <c r="J34" s="271"/>
      <c r="K34" s="271"/>
      <c r="L34" s="272"/>
    </row>
    <row r="35" spans="1:12" ht="16.149999999999999" customHeight="1" x14ac:dyDescent="0.25">
      <c r="A35" s="243" t="s">
        <v>411</v>
      </c>
      <c r="B35" s="244"/>
      <c r="C35" s="244"/>
      <c r="D35" s="244"/>
      <c r="E35" s="244"/>
      <c r="F35" s="245"/>
      <c r="G35" s="273"/>
      <c r="H35" s="274"/>
      <c r="I35" s="274"/>
      <c r="J35" s="274"/>
      <c r="K35" s="274"/>
      <c r="L35" s="275"/>
    </row>
    <row r="36" spans="1:12" ht="16.149999999999999" customHeight="1" x14ac:dyDescent="0.25">
      <c r="A36" s="243" t="s">
        <v>412</v>
      </c>
      <c r="B36" s="244"/>
      <c r="C36" s="244"/>
      <c r="D36" s="244"/>
      <c r="E36" s="244"/>
      <c r="F36" s="245"/>
      <c r="G36" s="270"/>
      <c r="H36" s="271"/>
      <c r="I36" s="271"/>
      <c r="J36" s="271"/>
      <c r="K36" s="271"/>
      <c r="L36" s="272"/>
    </row>
    <row r="37" spans="1:12" ht="16.149999999999999" customHeight="1" x14ac:dyDescent="0.25">
      <c r="A37" s="243" t="s">
        <v>413</v>
      </c>
      <c r="B37" s="244"/>
      <c r="C37" s="244"/>
      <c r="D37" s="244"/>
      <c r="E37" s="244"/>
      <c r="F37" s="245"/>
      <c r="G37" s="270"/>
      <c r="H37" s="271"/>
      <c r="I37" s="271"/>
      <c r="J37" s="271"/>
      <c r="K37" s="271"/>
      <c r="L37" s="272"/>
    </row>
    <row r="38" spans="1:12" ht="16.149999999999999" customHeight="1" x14ac:dyDescent="0.25">
      <c r="A38" s="279" t="s">
        <v>467</v>
      </c>
      <c r="B38" s="280"/>
      <c r="C38" s="280"/>
      <c r="D38" s="280"/>
      <c r="E38" s="280"/>
      <c r="F38" s="281"/>
      <c r="G38" s="263"/>
      <c r="H38" s="264"/>
      <c r="I38" s="264"/>
      <c r="J38" s="264"/>
      <c r="K38" s="264"/>
      <c r="L38" s="265"/>
    </row>
    <row r="39" spans="1:12" ht="16.149999999999999" customHeight="1" x14ac:dyDescent="0.25">
      <c r="A39" s="243" t="s">
        <v>409</v>
      </c>
      <c r="B39" s="244"/>
      <c r="C39" s="244"/>
      <c r="D39" s="244"/>
      <c r="E39" s="244"/>
      <c r="F39" s="245"/>
      <c r="G39" s="270"/>
      <c r="H39" s="271"/>
      <c r="I39" s="271"/>
      <c r="J39" s="271"/>
      <c r="K39" s="271"/>
      <c r="L39" s="272"/>
    </row>
    <row r="40" spans="1:12" ht="16.149999999999999" customHeight="1" x14ac:dyDescent="0.25">
      <c r="A40" s="243" t="s">
        <v>491</v>
      </c>
      <c r="B40" s="244"/>
      <c r="C40" s="244"/>
      <c r="D40" s="244"/>
      <c r="E40" s="244"/>
      <c r="F40" s="245"/>
      <c r="G40" s="270"/>
      <c r="H40" s="271"/>
      <c r="I40" s="271"/>
      <c r="J40" s="271"/>
      <c r="K40" s="271"/>
      <c r="L40" s="272"/>
    </row>
    <row r="41" spans="1:12" ht="32.1" customHeight="1" x14ac:dyDescent="0.25">
      <c r="A41" s="243" t="s">
        <v>411</v>
      </c>
      <c r="B41" s="244"/>
      <c r="C41" s="244"/>
      <c r="D41" s="244"/>
      <c r="E41" s="244"/>
      <c r="F41" s="245"/>
      <c r="G41" s="273"/>
      <c r="H41" s="274"/>
      <c r="I41" s="274"/>
      <c r="J41" s="274"/>
      <c r="K41" s="274"/>
      <c r="L41" s="275"/>
    </row>
    <row r="42" spans="1:12" ht="16.149999999999999" customHeight="1" x14ac:dyDescent="0.25">
      <c r="A42" s="243" t="s">
        <v>412</v>
      </c>
      <c r="B42" s="244"/>
      <c r="C42" s="244"/>
      <c r="D42" s="244"/>
      <c r="E42" s="244"/>
      <c r="F42" s="245"/>
      <c r="G42" s="270"/>
      <c r="H42" s="271"/>
      <c r="I42" s="271"/>
      <c r="J42" s="271"/>
      <c r="K42" s="271"/>
      <c r="L42" s="272"/>
    </row>
    <row r="43" spans="1:12" ht="32.1" customHeight="1" x14ac:dyDescent="0.25">
      <c r="A43" s="243" t="s">
        <v>413</v>
      </c>
      <c r="B43" s="244"/>
      <c r="C43" s="244"/>
      <c r="D43" s="244"/>
      <c r="E43" s="244"/>
      <c r="F43" s="245"/>
      <c r="G43" s="270"/>
      <c r="H43" s="271"/>
      <c r="I43" s="271"/>
      <c r="J43" s="271"/>
      <c r="K43" s="271"/>
      <c r="L43" s="272"/>
    </row>
    <row r="44" spans="1:12" ht="16.149999999999999" customHeight="1" x14ac:dyDescent="0.25">
      <c r="A44" s="228" t="s">
        <v>414</v>
      </c>
      <c r="B44" s="229"/>
      <c r="C44" s="229"/>
      <c r="D44" s="229"/>
      <c r="E44" s="229"/>
      <c r="F44" s="230"/>
      <c r="G44" s="267"/>
      <c r="H44" s="268"/>
      <c r="I44" s="268"/>
      <c r="J44" s="268"/>
      <c r="K44" s="268"/>
      <c r="L44" s="269"/>
    </row>
    <row r="45" spans="1:12" ht="29.1" customHeight="1" x14ac:dyDescent="0.25">
      <c r="A45" s="243" t="s">
        <v>409</v>
      </c>
      <c r="B45" s="244"/>
      <c r="C45" s="244"/>
      <c r="D45" s="244"/>
      <c r="E45" s="244"/>
      <c r="F45" s="245"/>
      <c r="G45" s="222"/>
      <c r="H45" s="223"/>
      <c r="I45" s="223"/>
      <c r="J45" s="223"/>
      <c r="K45" s="223"/>
      <c r="L45" s="224"/>
    </row>
    <row r="46" spans="1:12" ht="29.1" customHeight="1" x14ac:dyDescent="0.25">
      <c r="A46" s="243" t="s">
        <v>415</v>
      </c>
      <c r="B46" s="244"/>
      <c r="C46" s="244"/>
      <c r="D46" s="244"/>
      <c r="E46" s="244"/>
      <c r="F46" s="245"/>
      <c r="G46" s="282" t="s">
        <v>468</v>
      </c>
      <c r="H46" s="283"/>
      <c r="I46" s="283"/>
      <c r="J46" s="283"/>
      <c r="K46" s="283"/>
      <c r="L46" s="284"/>
    </row>
    <row r="47" spans="1:12" ht="16.149999999999999" customHeight="1" x14ac:dyDescent="0.25">
      <c r="A47" s="243" t="s">
        <v>416</v>
      </c>
      <c r="B47" s="244"/>
      <c r="C47" s="244"/>
      <c r="D47" s="244"/>
      <c r="E47" s="244"/>
      <c r="F47" s="245"/>
      <c r="G47" s="282" t="s">
        <v>467</v>
      </c>
      <c r="H47" s="283"/>
      <c r="I47" s="283"/>
      <c r="J47" s="283"/>
      <c r="K47" s="283"/>
      <c r="L47" s="284"/>
    </row>
    <row r="48" spans="1:12" ht="16.149999999999999" customHeight="1" x14ac:dyDescent="0.25">
      <c r="A48" s="243" t="s">
        <v>417</v>
      </c>
      <c r="B48" s="244"/>
      <c r="C48" s="244"/>
      <c r="D48" s="244"/>
      <c r="E48" s="244"/>
      <c r="F48" s="245"/>
      <c r="G48" s="282" t="s">
        <v>467</v>
      </c>
      <c r="H48" s="283"/>
      <c r="I48" s="283"/>
      <c r="J48" s="283"/>
      <c r="K48" s="283"/>
      <c r="L48" s="284"/>
    </row>
    <row r="49" spans="1:12" ht="16.149999999999999" customHeight="1" x14ac:dyDescent="0.25">
      <c r="A49" s="246" t="s">
        <v>418</v>
      </c>
      <c r="B49" s="247"/>
      <c r="C49" s="247"/>
      <c r="D49" s="247"/>
      <c r="E49" s="247"/>
      <c r="F49" s="248"/>
      <c r="G49" s="282" t="s">
        <v>467</v>
      </c>
      <c r="H49" s="283"/>
      <c r="I49" s="283"/>
      <c r="J49" s="283"/>
      <c r="K49" s="283"/>
      <c r="L49" s="284"/>
    </row>
    <row r="50" spans="1:12" ht="16.149999999999999" customHeight="1" x14ac:dyDescent="0.25">
      <c r="A50" s="246" t="s">
        <v>419</v>
      </c>
      <c r="B50" s="247"/>
      <c r="C50" s="247"/>
      <c r="D50" s="247"/>
      <c r="E50" s="247"/>
      <c r="F50" s="248"/>
      <c r="G50" s="270">
        <f>G29</f>
        <v>0</v>
      </c>
      <c r="H50" s="271"/>
      <c r="I50" s="271"/>
      <c r="J50" s="271"/>
      <c r="K50" s="271"/>
      <c r="L50" s="272"/>
    </row>
    <row r="51" spans="1:12" ht="16.149999999999999" customHeight="1" x14ac:dyDescent="0.25">
      <c r="A51" s="246" t="s">
        <v>420</v>
      </c>
      <c r="B51" s="247"/>
      <c r="C51" s="247"/>
      <c r="D51" s="247"/>
      <c r="E51" s="247"/>
      <c r="F51" s="248"/>
      <c r="G51" s="282" t="s">
        <v>467</v>
      </c>
      <c r="H51" s="283"/>
      <c r="I51" s="283"/>
      <c r="J51" s="283"/>
      <c r="K51" s="283"/>
      <c r="L51" s="284"/>
    </row>
    <row r="52" spans="1:12" ht="16.149999999999999" customHeight="1" x14ac:dyDescent="0.25">
      <c r="A52" s="246" t="s">
        <v>421</v>
      </c>
      <c r="B52" s="247"/>
      <c r="C52" s="247"/>
      <c r="D52" s="247"/>
      <c r="E52" s="247"/>
      <c r="F52" s="248"/>
      <c r="G52" s="270">
        <f>G29</f>
        <v>0</v>
      </c>
      <c r="H52" s="271"/>
      <c r="I52" s="271"/>
      <c r="J52" s="271"/>
      <c r="K52" s="271"/>
      <c r="L52" s="272"/>
    </row>
    <row r="53" spans="1:12" ht="16.149999999999999" customHeight="1" x14ac:dyDescent="0.25">
      <c r="A53" s="246" t="s">
        <v>422</v>
      </c>
      <c r="B53" s="247"/>
      <c r="C53" s="247"/>
      <c r="D53" s="247"/>
      <c r="E53" s="247"/>
      <c r="F53" s="248"/>
      <c r="G53" s="222"/>
      <c r="H53" s="223"/>
      <c r="I53" s="223"/>
      <c r="J53" s="223"/>
      <c r="K53" s="223"/>
      <c r="L53" s="224"/>
    </row>
    <row r="54" spans="1:12" ht="16.149999999999999" customHeight="1" x14ac:dyDescent="0.25">
      <c r="A54" s="231" t="s">
        <v>423</v>
      </c>
      <c r="B54" s="232"/>
      <c r="C54" s="232"/>
      <c r="D54" s="232"/>
      <c r="E54" s="232"/>
      <c r="F54" s="233"/>
      <c r="G54" s="222" t="s">
        <v>467</v>
      </c>
      <c r="H54" s="223"/>
      <c r="I54" s="223"/>
      <c r="J54" s="223"/>
      <c r="K54" s="223"/>
      <c r="L54" s="224"/>
    </row>
    <row r="55" spans="1:12" ht="29.1" customHeight="1" x14ac:dyDescent="0.25">
      <c r="A55" s="219" t="s">
        <v>424</v>
      </c>
      <c r="B55" s="220"/>
      <c r="C55" s="220"/>
      <c r="D55" s="220"/>
      <c r="E55" s="220"/>
      <c r="F55" s="221"/>
      <c r="G55" s="222"/>
      <c r="H55" s="223"/>
      <c r="I55" s="223"/>
      <c r="J55" s="223"/>
      <c r="K55" s="223"/>
      <c r="L55" s="224"/>
    </row>
    <row r="56" spans="1:12" ht="29.1" customHeight="1" x14ac:dyDescent="0.25">
      <c r="A56" s="219" t="s">
        <v>425</v>
      </c>
      <c r="B56" s="220"/>
      <c r="C56" s="220"/>
      <c r="D56" s="220"/>
      <c r="E56" s="220"/>
      <c r="F56" s="221"/>
      <c r="G56" s="222"/>
      <c r="H56" s="223"/>
      <c r="I56" s="223"/>
      <c r="J56" s="223"/>
      <c r="K56" s="223"/>
      <c r="L56" s="224"/>
    </row>
    <row r="57" spans="1:12" ht="15" customHeight="1" x14ac:dyDescent="0.25">
      <c r="A57" s="219" t="s">
        <v>426</v>
      </c>
      <c r="B57" s="220"/>
      <c r="C57" s="220"/>
      <c r="D57" s="220"/>
      <c r="E57" s="220"/>
      <c r="F57" s="221"/>
      <c r="G57" s="222" t="s">
        <v>467</v>
      </c>
      <c r="H57" s="223"/>
      <c r="I57" s="223"/>
      <c r="J57" s="223"/>
      <c r="K57" s="223"/>
      <c r="L57" s="224"/>
    </row>
    <row r="58" spans="1:12" ht="15" customHeight="1" x14ac:dyDescent="0.25">
      <c r="A58" s="225" t="s">
        <v>427</v>
      </c>
      <c r="B58" s="226"/>
      <c r="C58" s="226"/>
      <c r="D58" s="226"/>
      <c r="E58" s="226"/>
      <c r="F58" s="227"/>
      <c r="G58" s="222"/>
      <c r="H58" s="223"/>
      <c r="I58" s="223"/>
      <c r="J58" s="223"/>
      <c r="K58" s="223"/>
      <c r="L58" s="224"/>
    </row>
    <row r="59" spans="1:12" ht="15" customHeight="1" x14ac:dyDescent="0.25">
      <c r="A59" s="243" t="s">
        <v>428</v>
      </c>
      <c r="B59" s="244"/>
      <c r="C59" s="244"/>
      <c r="D59" s="244"/>
      <c r="E59" s="244"/>
      <c r="F59" s="245"/>
      <c r="G59" s="222"/>
      <c r="H59" s="223"/>
      <c r="I59" s="223"/>
      <c r="J59" s="223"/>
      <c r="K59" s="223"/>
      <c r="L59" s="224"/>
    </row>
    <row r="60" spans="1:12" ht="15" customHeight="1" x14ac:dyDescent="0.25">
      <c r="A60" s="246" t="s">
        <v>429</v>
      </c>
      <c r="B60" s="247"/>
      <c r="C60" s="247"/>
      <c r="D60" s="247"/>
      <c r="E60" s="247"/>
      <c r="F60" s="248"/>
      <c r="G60" s="222"/>
      <c r="H60" s="223"/>
      <c r="I60" s="223"/>
      <c r="J60" s="223"/>
      <c r="K60" s="223"/>
      <c r="L60" s="224"/>
    </row>
    <row r="61" spans="1:12" ht="15" customHeight="1" x14ac:dyDescent="0.25">
      <c r="A61" s="243" t="s">
        <v>409</v>
      </c>
      <c r="B61" s="244"/>
      <c r="C61" s="244"/>
      <c r="D61" s="244"/>
      <c r="E61" s="244"/>
      <c r="F61" s="245"/>
      <c r="G61" s="222"/>
      <c r="H61" s="223"/>
      <c r="I61" s="223"/>
      <c r="J61" s="223"/>
      <c r="K61" s="223"/>
      <c r="L61" s="224"/>
    </row>
    <row r="62" spans="1:12" ht="15.75" x14ac:dyDescent="0.25">
      <c r="A62" s="243" t="s">
        <v>430</v>
      </c>
      <c r="B62" s="244"/>
      <c r="C62" s="244"/>
      <c r="D62" s="244"/>
      <c r="E62" s="244"/>
      <c r="F62" s="245"/>
      <c r="G62" s="222"/>
      <c r="H62" s="223"/>
      <c r="I62" s="223"/>
      <c r="J62" s="223"/>
      <c r="K62" s="223"/>
      <c r="L62" s="224"/>
    </row>
    <row r="63" spans="1:12" ht="15.75" x14ac:dyDescent="0.25">
      <c r="A63" s="243" t="s">
        <v>431</v>
      </c>
      <c r="B63" s="244"/>
      <c r="C63" s="244"/>
      <c r="D63" s="244"/>
      <c r="E63" s="244"/>
      <c r="F63" s="245"/>
      <c r="G63" s="222"/>
      <c r="H63" s="223"/>
      <c r="I63" s="223"/>
      <c r="J63" s="223"/>
      <c r="K63" s="223"/>
      <c r="L63" s="224"/>
    </row>
    <row r="64" spans="1:12" ht="45.6" customHeight="1" x14ac:dyDescent="0.25">
      <c r="A64" s="246" t="s">
        <v>432</v>
      </c>
      <c r="B64" s="247"/>
      <c r="C64" s="247"/>
      <c r="D64" s="247"/>
      <c r="E64" s="247"/>
      <c r="F64" s="248"/>
      <c r="G64" s="249"/>
      <c r="H64" s="250"/>
      <c r="I64" s="250"/>
      <c r="J64" s="250"/>
      <c r="K64" s="250"/>
      <c r="L64" s="251"/>
    </row>
    <row r="65" spans="1:12" ht="15.75" x14ac:dyDescent="0.25">
      <c r="A65" s="246" t="s">
        <v>433</v>
      </c>
      <c r="B65" s="247"/>
      <c r="C65" s="247"/>
      <c r="D65" s="247"/>
      <c r="E65" s="247"/>
      <c r="F65" s="248"/>
      <c r="G65" s="222"/>
      <c r="H65" s="223"/>
      <c r="I65" s="223"/>
      <c r="J65" s="223"/>
      <c r="K65" s="223"/>
      <c r="L65" s="224"/>
    </row>
    <row r="66" spans="1:12" ht="15.75" x14ac:dyDescent="0.25">
      <c r="A66" s="231" t="s">
        <v>434</v>
      </c>
      <c r="B66" s="232"/>
      <c r="C66" s="232"/>
      <c r="D66" s="232"/>
      <c r="E66" s="232"/>
      <c r="F66" s="233"/>
      <c r="G66" s="222"/>
      <c r="H66" s="223"/>
      <c r="I66" s="223"/>
      <c r="J66" s="223"/>
      <c r="K66" s="223"/>
      <c r="L66" s="224"/>
    </row>
    <row r="67" spans="1:12" ht="15.75" x14ac:dyDescent="0.25">
      <c r="A67" s="219" t="s">
        <v>435</v>
      </c>
      <c r="B67" s="220"/>
      <c r="C67" s="220"/>
      <c r="D67" s="220"/>
      <c r="E67" s="220"/>
      <c r="F67" s="221"/>
      <c r="G67" s="222"/>
      <c r="H67" s="223"/>
      <c r="I67" s="223"/>
      <c r="J67" s="223"/>
      <c r="K67" s="223"/>
      <c r="L67" s="224"/>
    </row>
    <row r="68" spans="1:12" ht="15.75" x14ac:dyDescent="0.25">
      <c r="A68" s="225" t="s">
        <v>436</v>
      </c>
      <c r="B68" s="226"/>
      <c r="C68" s="226"/>
      <c r="D68" s="226"/>
      <c r="E68" s="226"/>
      <c r="F68" s="227"/>
      <c r="G68" s="222"/>
      <c r="H68" s="223"/>
      <c r="I68" s="223"/>
      <c r="J68" s="223"/>
      <c r="K68" s="223"/>
      <c r="L68" s="224"/>
    </row>
    <row r="69" spans="1:12" ht="15.75" x14ac:dyDescent="0.25">
      <c r="A69" s="228" t="s">
        <v>437</v>
      </c>
      <c r="B69" s="229"/>
      <c r="C69" s="229"/>
      <c r="D69" s="229"/>
      <c r="E69" s="229"/>
      <c r="F69" s="230"/>
      <c r="G69" s="222" t="s">
        <v>469</v>
      </c>
      <c r="H69" s="223"/>
      <c r="I69" s="223"/>
      <c r="J69" s="223"/>
      <c r="K69" s="223"/>
      <c r="L69" s="224"/>
    </row>
    <row r="70" spans="1:12" ht="15.75" x14ac:dyDescent="0.25">
      <c r="A70" s="228" t="s">
        <v>438</v>
      </c>
      <c r="B70" s="229"/>
      <c r="C70" s="229"/>
      <c r="D70" s="229"/>
      <c r="E70" s="229"/>
      <c r="F70" s="230"/>
      <c r="G70" s="222"/>
      <c r="H70" s="223"/>
      <c r="I70" s="223"/>
      <c r="J70" s="223"/>
      <c r="K70" s="223"/>
      <c r="L70" s="224"/>
    </row>
    <row r="71" spans="1:12" x14ac:dyDescent="0.25">
      <c r="A71" s="231" t="s">
        <v>439</v>
      </c>
      <c r="B71" s="232"/>
      <c r="C71" s="232"/>
      <c r="D71" s="232"/>
      <c r="E71" s="232"/>
      <c r="F71" s="233"/>
      <c r="G71" s="234"/>
      <c r="H71" s="235"/>
      <c r="I71" s="235"/>
      <c r="J71" s="235"/>
      <c r="K71" s="235"/>
      <c r="L71" s="236"/>
    </row>
    <row r="72" spans="1:12" x14ac:dyDescent="0.25">
      <c r="A72" s="219" t="s">
        <v>440</v>
      </c>
      <c r="B72" s="220"/>
      <c r="C72" s="220"/>
      <c r="D72" s="220"/>
      <c r="E72" s="220"/>
      <c r="F72" s="221"/>
      <c r="G72" s="237"/>
      <c r="H72" s="238"/>
      <c r="I72" s="238"/>
      <c r="J72" s="238"/>
      <c r="K72" s="238"/>
      <c r="L72" s="239"/>
    </row>
    <row r="73" spans="1:12" x14ac:dyDescent="0.25">
      <c r="A73" s="219" t="s">
        <v>441</v>
      </c>
      <c r="B73" s="220"/>
      <c r="C73" s="220"/>
      <c r="D73" s="220"/>
      <c r="E73" s="220"/>
      <c r="F73" s="221"/>
      <c r="G73" s="237"/>
      <c r="H73" s="238"/>
      <c r="I73" s="238"/>
      <c r="J73" s="238"/>
      <c r="K73" s="238"/>
      <c r="L73" s="239"/>
    </row>
    <row r="74" spans="1:12" x14ac:dyDescent="0.25">
      <c r="A74" s="219" t="s">
        <v>442</v>
      </c>
      <c r="B74" s="220"/>
      <c r="C74" s="220"/>
      <c r="D74" s="220"/>
      <c r="E74" s="220"/>
      <c r="F74" s="221"/>
      <c r="G74" s="237"/>
      <c r="H74" s="238"/>
      <c r="I74" s="238"/>
      <c r="J74" s="238"/>
      <c r="K74" s="238"/>
      <c r="L74" s="239"/>
    </row>
    <row r="75" spans="1:12" x14ac:dyDescent="0.25">
      <c r="A75" s="225" t="s">
        <v>443</v>
      </c>
      <c r="B75" s="226"/>
      <c r="C75" s="226"/>
      <c r="D75" s="226"/>
      <c r="E75" s="226"/>
      <c r="F75" s="227"/>
      <c r="G75" s="240"/>
      <c r="H75" s="241"/>
      <c r="I75" s="241"/>
      <c r="J75" s="241"/>
      <c r="K75" s="241"/>
      <c r="L75" s="242"/>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2025-05-05T08:31:06Z</dcterms:modified>
</cp:coreProperties>
</file>